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_Desktop\NOVI SAZIV OPĆINSKOG VIJEĆA-2017\9. sjednica -rujan 2018\"/>
    </mc:Choice>
  </mc:AlternateContent>
  <xr:revisionPtr revIDLastSave="0" documentId="13_ncr:1_{7A717BCE-A2F6-4B03-A7E2-177C3BAD686C}" xr6:coauthVersionLast="36" xr6:coauthVersionMax="36" xr10:uidLastSave="{00000000-0000-0000-0000-000000000000}"/>
  <bookViews>
    <workbookView xWindow="0" yWindow="0" windowWidth="28800" windowHeight="12225" tabRatio="500" firstSheet="4" activeTab="4" xr2:uid="{00000000-000D-0000-FFFF-FFFF00000000}"/>
  </bookViews>
  <sheets>
    <sheet name="IZMJENA PRORAČUNA" sheetId="1" r:id="rId1"/>
    <sheet name="1. IZMJENE I DOP.PLANA 2018." sheetId="2" r:id="rId2"/>
    <sheet name="1. IZMJ. I DOP.PLANA 2018 - II." sheetId="3" r:id="rId3"/>
    <sheet name="1.IZMJ.RAZV.PROG." sheetId="4" r:id="rId4"/>
    <sheet name="1.IZMJ. FINAN.JAV.POTREBA" sheetId="5" r:id="rId5"/>
    <sheet name="1.IZMJ.SOCIJALNOG PROGRAMA" sheetId="6" r:id="rId6"/>
    <sheet name="1.IZMJ.JAVNIH POTREBA U KULTURI" sheetId="7" r:id="rId7"/>
    <sheet name="List1" sheetId="8" r:id="rId8"/>
  </sheets>
  <definedNames>
    <definedName name="Excel_BuiltIn_Print_Titles" localSheetId="2">'1. IZMJ. I DOP.PLANA 2018 - II.'!$7:$7</definedName>
    <definedName name="Excel_BuiltIn_Print_Titles" localSheetId="1">'1. IZMJENE I DOP.PLANA 2018.'!$7:$7</definedName>
    <definedName name="_xlnm.Print_Titles" localSheetId="2">'1. IZMJ. I DOP.PLANA 2018 - II.'!$7:$7</definedName>
    <definedName name="_xlnm.Print_Titles" localSheetId="1">'1. IZMJENE I DOP.PLANA 2018.'!$7:$7</definedName>
    <definedName name="_xlnm.Print_Area" localSheetId="2">'1. IZMJ. I DOP.PLANA 2018 - II.'!$A$1:$J$392</definedName>
    <definedName name="_xlnm.Print_Area" localSheetId="1">'1. IZMJENE I DOP.PLANA 2018.'!$A$1:$J$340</definedName>
    <definedName name="Print_Area_0" localSheetId="2">'1. IZMJ. I DOP.PLANA 2018 - II.'!$A$1:$J$392</definedName>
    <definedName name="Print_Area_0" localSheetId="1">'1. IZMJENE I DOP.PLANA 2018.'!$A$1:$J$340</definedName>
    <definedName name="Print_Area_0_0" localSheetId="2">'1. IZMJ. I DOP.PLANA 2018 - II.'!$A$1:$J$392</definedName>
    <definedName name="Print_Area_0_0" localSheetId="1">'1. IZMJENE I DOP.PLANA 2018.'!$A$1:$J$340</definedName>
    <definedName name="Print_Area_0_0_0" localSheetId="2">'1. IZMJ. I DOP.PLANA 2018 - II.'!$A$1:$J$392</definedName>
    <definedName name="Print_Area_0_0_0" localSheetId="1">'1. IZMJENE I DOP.PLANA 2018.'!$A$1:$J$340</definedName>
    <definedName name="Print_Area_0_0_0_0" localSheetId="2">'1. IZMJ. I DOP.PLANA 2018 - II.'!$A$1:$J$392</definedName>
    <definedName name="Print_Area_0_0_0_0" localSheetId="1">'1. IZMJENE I DOP.PLANA 2018.'!$A$1:$J$340</definedName>
    <definedName name="Print_Area_0_0_0_0_0" localSheetId="2">'1. IZMJ. I DOP.PLANA 2018 - II.'!$A$1:$J$392</definedName>
    <definedName name="Print_Area_0_0_0_0_0" localSheetId="1">'1. IZMJENE I DOP.PLANA 2018.'!$A$1:$J$340</definedName>
    <definedName name="Print_Area_0_0_0_0_0_0" localSheetId="2">'1. IZMJ. I DOP.PLANA 2018 - II.'!$A$1:$J$392</definedName>
    <definedName name="Print_Area_0_0_0_0_0_0" localSheetId="1">'1. IZMJENE I DOP.PLANA 2018.'!$A$1:$J$340</definedName>
    <definedName name="Print_Area_0_0_0_0_0_0_0" localSheetId="2">'1. IZMJ. I DOP.PLANA 2018 - II.'!$A$1:$J$392</definedName>
    <definedName name="Print_Area_0_0_0_0_0_0_0" localSheetId="1">'1. IZMJENE I DOP.PLANA 2018.'!$A$1:$J$340</definedName>
    <definedName name="Print_Area_0_0_0_0_0_0_0_0" localSheetId="2">'1. IZMJ. I DOP.PLANA 2018 - II.'!$A$1:$J$392</definedName>
    <definedName name="Print_Area_0_0_0_0_0_0_0_0" localSheetId="1">'1. IZMJENE I DOP.PLANA 2018.'!$A$1:$J$340</definedName>
    <definedName name="Print_Area_0_0_0_0_0_0_0_0_0" localSheetId="2">'1. IZMJ. I DOP.PLANA 2018 - II.'!$A$1:$J$392</definedName>
    <definedName name="Print_Area_0_0_0_0_0_0_0_0_0" localSheetId="1">'1. IZMJENE I DOP.PLANA 2018.'!$A$1:$J$340</definedName>
    <definedName name="Print_Area_0_0_0_0_0_0_0_0_0_0" localSheetId="2">'1. IZMJ. I DOP.PLANA 2018 - II.'!$A$1:$J$392</definedName>
    <definedName name="Print_Area_0_0_0_0_0_0_0_0_0_0" localSheetId="1">'1. IZMJENE I DOP.PLANA 2018.'!$A$1:$J$340</definedName>
    <definedName name="Print_Area_0_0_0_0_0_0_0_0_0_0_0" localSheetId="2">'1. IZMJ. I DOP.PLANA 2018 - II.'!$A$1:$J$392</definedName>
    <definedName name="Print_Area_0_0_0_0_0_0_0_0_0_0_0" localSheetId="1">'1. IZMJENE I DOP.PLANA 2018.'!$A$1:$J$340</definedName>
    <definedName name="Print_Area_0_0_0_0_0_0_0_0_0_0_0_0" localSheetId="2">'1. IZMJ. I DOP.PLANA 2018 - II.'!$A$1:$J$392</definedName>
    <definedName name="Print_Area_0_0_0_0_0_0_0_0_0_0_0_0" localSheetId="1">'1. IZMJENE I DOP.PLANA 2018.'!$A$1:$J$340</definedName>
    <definedName name="Print_Area_0_0_0_0_0_0_0_0_0_0_0_0_0" localSheetId="2">'1. IZMJ. I DOP.PLANA 2018 - II.'!$A$1:$J$392</definedName>
    <definedName name="Print_Area_0_0_0_0_0_0_0_0_0_0_0_0_0" localSheetId="1">'1. IZMJENE I DOP.PLANA 2018.'!$A$1:$J$340</definedName>
    <definedName name="Print_Area_0_0_0_0_0_0_0_0_0_0_0_0_0_0" localSheetId="2">'1. IZMJ. I DOP.PLANA 2018 - II.'!$A$1:$J$392</definedName>
    <definedName name="Print_Area_0_0_0_0_0_0_0_0_0_0_0_0_0_0" localSheetId="1">'1. IZMJENE I DOP.PLANA 2018.'!$A$1:$J$340</definedName>
    <definedName name="Print_Area_0_0_0_0_0_0_0_0_0_0_0_0_0_0_0" localSheetId="2">'1. IZMJ. I DOP.PLANA 2018 - II.'!$A$1:$J$392</definedName>
    <definedName name="Print_Area_0_0_0_0_0_0_0_0_0_0_0_0_0_0_0" localSheetId="1">'1. IZMJENE I DOP.PLANA 2018.'!$A$1:$J$340</definedName>
    <definedName name="Print_Area_0_0_0_0_0_0_0_0_0_0_0_0_0_0_0_0" localSheetId="2">'1. IZMJ. I DOP.PLANA 2018 - II.'!$A$1:$J$392</definedName>
    <definedName name="Print_Area_0_0_0_0_0_0_0_0_0_0_0_0_0_0_0_0" localSheetId="1">'1. IZMJENE I DOP.PLANA 2018.'!$A$1:$J$340</definedName>
    <definedName name="Print_Area_0_0_0_0_0_0_0_0_0_0_0_0_0_0_0_0_0" localSheetId="2">'1. IZMJ. I DOP.PLANA 2018 - II.'!$A$1:$J$392</definedName>
    <definedName name="Print_Area_0_0_0_0_0_0_0_0_0_0_0_0_0_0_0_0_0" localSheetId="1">'1. IZMJENE I DOP.PLANA 2018.'!$A$1:$J$340</definedName>
    <definedName name="Print_Area_0_0_0_0_0_0_0_0_0_0_0_0_0_0_0_0_0_0" localSheetId="2">'1. IZMJ. I DOP.PLANA 2018 - II.'!$A$1:$J$392</definedName>
    <definedName name="Print_Area_0_0_0_0_0_0_0_0_0_0_0_0_0_0_0_0_0_0" localSheetId="1">'1. IZMJENE I DOP.PLANA 2018.'!$A$1:$J$340</definedName>
    <definedName name="Print_Area_0_0_0_0_0_0_0_0_0_0_0_0_0_0_0_0_0_0_0" localSheetId="2">'1. IZMJ. I DOP.PLANA 2018 - II.'!$A$1:$J$392</definedName>
    <definedName name="Print_Area_0_0_0_0_0_0_0_0_0_0_0_0_0_0_0_0_0_0_0" localSheetId="1">'1. IZMJENE I DOP.PLANA 2018.'!$A$1:$J$340</definedName>
    <definedName name="Print_Area_0_0_0_0_0_0_0_0_0_0_0_0_0_0_0_0_0_0_0_0" localSheetId="2">'1. IZMJ. I DOP.PLANA 2018 - II.'!$A$1:$J$392</definedName>
    <definedName name="Print_Area_0_0_0_0_0_0_0_0_0_0_0_0_0_0_0_0_0_0_0_0" localSheetId="1">'1. IZMJENE I DOP.PLANA 2018.'!$A$1:$J$340</definedName>
    <definedName name="Print_Area_0_0_0_0_0_0_0_0_0_0_0_0_0_0_0_0_0_0_0_0_0" localSheetId="2">'1. IZMJ. I DOP.PLANA 2018 - II.'!$A$1:$J$392</definedName>
    <definedName name="Print_Area_0_0_0_0_0_0_0_0_0_0_0_0_0_0_0_0_0_0_0_0_0" localSheetId="1">'1. IZMJENE I DOP.PLANA 2018.'!$A$1:$J$340</definedName>
    <definedName name="Print_Area_0_0_0_0_0_0_0_0_0_0_0_0_0_0_0_0_0_0_0_0_0_0" localSheetId="2">'1. IZMJ. I DOP.PLANA 2018 - II.'!$A$1:$J$392</definedName>
    <definedName name="Print_Area_0_0_0_0_0_0_0_0_0_0_0_0_0_0_0_0_0_0_0_0_0_0" localSheetId="1">'1. IZMJENE I DOP.PLANA 2018.'!$A$1:$J$340</definedName>
    <definedName name="Print_Area_0_0_0_0_0_0_0_0_0_0_0_0_0_0_0_0_0_0_0_0_0_0_0" localSheetId="2">'1. IZMJ. I DOP.PLANA 2018 - II.'!$A$1:$J$392</definedName>
    <definedName name="Print_Area_0_0_0_0_0_0_0_0_0_0_0_0_0_0_0_0_0_0_0_0_0_0_0" localSheetId="1">'1. IZMJENE I DOP.PLANA 2018.'!$A$1:$J$340</definedName>
    <definedName name="Print_Titles_0" localSheetId="2">'1. IZMJ. I DOP.PLANA 2018 - II.'!$7:$7</definedName>
    <definedName name="Print_Titles_0" localSheetId="1">'1. IZMJENE I DOP.PLANA 2018.'!$7:$7</definedName>
    <definedName name="Print_Titles_0_0" localSheetId="2">'1. IZMJ. I DOP.PLANA 2018 - II.'!$7:$7</definedName>
    <definedName name="Print_Titles_0_0" localSheetId="1">'1. IZMJENE I DOP.PLANA 2018.'!$7:$7</definedName>
    <definedName name="Print_Titles_0_0_0" localSheetId="2">'1. IZMJ. I DOP.PLANA 2018 - II.'!$7:$7</definedName>
    <definedName name="Print_Titles_0_0_0" localSheetId="1">'1. IZMJENE I DOP.PLANA 2018.'!$7:$7</definedName>
    <definedName name="Print_Titles_0_0_0_0" localSheetId="2">'1. IZMJ. I DOP.PLANA 2018 - II.'!$7:$7</definedName>
    <definedName name="Print_Titles_0_0_0_0" localSheetId="1">'1. IZMJENE I DOP.PLANA 2018.'!$7:$7</definedName>
    <definedName name="Print_Titles_0_0_0_0_0" localSheetId="2">'1. IZMJ. I DOP.PLANA 2018 - II.'!$7:$7</definedName>
    <definedName name="Print_Titles_0_0_0_0_0" localSheetId="1">'1. IZMJENE I DOP.PLANA 2018.'!$7:$7</definedName>
    <definedName name="Print_Titles_0_0_0_0_0_0" localSheetId="2">'1. IZMJ. I DOP.PLANA 2018 - II.'!$7:$7</definedName>
    <definedName name="Print_Titles_0_0_0_0_0_0" localSheetId="1">'1. IZMJENE I DOP.PLANA 2018.'!$7:$7</definedName>
    <definedName name="Print_Titles_0_0_0_0_0_0_0" localSheetId="2">'1. IZMJ. I DOP.PLANA 2018 - II.'!$7:$7</definedName>
    <definedName name="Print_Titles_0_0_0_0_0_0_0" localSheetId="1">'1. IZMJENE I DOP.PLANA 2018.'!$7:$7</definedName>
    <definedName name="Print_Titles_0_0_0_0_0_0_0_0" localSheetId="2">'1. IZMJ. I DOP.PLANA 2018 - II.'!$7:$7</definedName>
    <definedName name="Print_Titles_0_0_0_0_0_0_0_0" localSheetId="1">'1. IZMJENE I DOP.PLANA 2018.'!$7:$7</definedName>
    <definedName name="Print_Titles_0_0_0_0_0_0_0_0_0" localSheetId="2">'1. IZMJ. I DOP.PLANA 2018 - II.'!$7:$7</definedName>
    <definedName name="Print_Titles_0_0_0_0_0_0_0_0_0" localSheetId="1">'1. IZMJENE I DOP.PLANA 2018.'!$7:$7</definedName>
    <definedName name="Print_Titles_0_0_0_0_0_0_0_0_0_0" localSheetId="2">'1. IZMJ. I DOP.PLANA 2018 - II.'!$7:$7</definedName>
    <definedName name="Print_Titles_0_0_0_0_0_0_0_0_0_0" localSheetId="1">'1. IZMJENE I DOP.PLANA 2018.'!$7:$7</definedName>
    <definedName name="Print_Titles_0_0_0_0_0_0_0_0_0_0_0" localSheetId="2">'1. IZMJ. I DOP.PLANA 2018 - II.'!$7:$7</definedName>
    <definedName name="Print_Titles_0_0_0_0_0_0_0_0_0_0_0" localSheetId="1">'1. IZMJENE I DOP.PLANA 2018.'!$7:$7</definedName>
    <definedName name="Print_Titles_0_0_0_0_0_0_0_0_0_0_0_0" localSheetId="2">'1. IZMJ. I DOP.PLANA 2018 - II.'!$7:$7</definedName>
    <definedName name="Print_Titles_0_0_0_0_0_0_0_0_0_0_0_0" localSheetId="1">'1. IZMJENE I DOP.PLANA 2018.'!$7:$7</definedName>
    <definedName name="Print_Titles_0_0_0_0_0_0_0_0_0_0_0_0_0" localSheetId="2">'1. IZMJ. I DOP.PLANA 2018 - II.'!$7:$7</definedName>
    <definedName name="Print_Titles_0_0_0_0_0_0_0_0_0_0_0_0_0" localSheetId="1">'1. IZMJENE I DOP.PLANA 2018.'!$7:$7</definedName>
    <definedName name="Print_Titles_0_0_0_0_0_0_0_0_0_0_0_0_0_0" localSheetId="2">'1. IZMJ. I DOP.PLANA 2018 - II.'!$7:$7</definedName>
    <definedName name="Print_Titles_0_0_0_0_0_0_0_0_0_0_0_0_0_0" localSheetId="1">'1. IZMJENE I DOP.PLANA 2018.'!$7:$7</definedName>
    <definedName name="Print_Titles_0_0_0_0_0_0_0_0_0_0_0_0_0_0_0" localSheetId="2">'1. IZMJ. I DOP.PLANA 2018 - II.'!$7:$7</definedName>
    <definedName name="Print_Titles_0_0_0_0_0_0_0_0_0_0_0_0_0_0_0" localSheetId="1">'1. IZMJENE I DOP.PLANA 2018.'!$7:$7</definedName>
    <definedName name="Print_Titles_0_0_0_0_0_0_0_0_0_0_0_0_0_0_0_0" localSheetId="2">'1. IZMJ. I DOP.PLANA 2018 - II.'!$7:$7</definedName>
    <definedName name="Print_Titles_0_0_0_0_0_0_0_0_0_0_0_0_0_0_0_0" localSheetId="1">'1. IZMJENE I DOP.PLANA 2018.'!$7:$7</definedName>
    <definedName name="Print_Titles_0_0_0_0_0_0_0_0_0_0_0_0_0_0_0_0_0" localSheetId="2">'1. IZMJ. I DOP.PLANA 2018 - II.'!$7:$7</definedName>
    <definedName name="Print_Titles_0_0_0_0_0_0_0_0_0_0_0_0_0_0_0_0_0" localSheetId="1">'1. IZMJENE I DOP.PLANA 2018.'!$7:$7</definedName>
    <definedName name="Print_Titles_0_0_0_0_0_0_0_0_0_0_0_0_0_0_0_0_0_0" localSheetId="2">'1. IZMJ. I DOP.PLANA 2018 - II.'!$7:$7</definedName>
    <definedName name="Print_Titles_0_0_0_0_0_0_0_0_0_0_0_0_0_0_0_0_0_0" localSheetId="1">'1. IZMJENE I DOP.PLANA 2018.'!$7:$7</definedName>
    <definedName name="Print_Titles_0_0_0_0_0_0_0_0_0_0_0_0_0_0_0_0_0_0_0" localSheetId="2">'1. IZMJ. I DOP.PLANA 2018 - II.'!$7:$7</definedName>
    <definedName name="Print_Titles_0_0_0_0_0_0_0_0_0_0_0_0_0_0_0_0_0_0_0" localSheetId="1">'1. IZMJENE I DOP.PLANA 2018.'!$7:$7</definedName>
    <definedName name="Print_Titles_0_0_0_0_0_0_0_0_0_0_0_0_0_0_0_0_0_0_0_0" localSheetId="2">'1. IZMJ. I DOP.PLANA 2018 - II.'!$7:$7</definedName>
    <definedName name="Print_Titles_0_0_0_0_0_0_0_0_0_0_0_0_0_0_0_0_0_0_0_0" localSheetId="1">'1. IZMJENE I DOP.PLANA 2018.'!$7:$7</definedName>
    <definedName name="Print_Titles_0_0_0_0_0_0_0_0_0_0_0_0_0_0_0_0_0_0_0_0_0" localSheetId="2">'1. IZMJ. I DOP.PLANA 2018 - II.'!$7:$7</definedName>
    <definedName name="Print_Titles_0_0_0_0_0_0_0_0_0_0_0_0_0_0_0_0_0_0_0_0_0" localSheetId="1">'1. IZMJENE I DOP.PLANA 2018.'!$7:$7</definedName>
    <definedName name="Print_Titles_0_0_0_0_0_0_0_0_0_0_0_0_0_0_0_0_0_0_0_0_0_0" localSheetId="2">'1. IZMJ. I DOP.PLANA 2018 - II.'!$7:$7</definedName>
    <definedName name="Print_Titles_0_0_0_0_0_0_0_0_0_0_0_0_0_0_0_0_0_0_0_0_0_0" localSheetId="1">'1. IZMJENE I DOP.PLANA 2018.'!$7:$7</definedName>
    <definedName name="Print_Titles_0_0_0_0_0_0_0_0_0_0_0_0_0_0_0_0_0_0_0_0_0_0_0" localSheetId="2">'1. IZMJ. I DOP.PLANA 2018 - II.'!$7:$7</definedName>
    <definedName name="Print_Titles_0_0_0_0_0_0_0_0_0_0_0_0_0_0_0_0_0_0_0_0_0_0_0" localSheetId="1">'1. IZMJENE I DOP.PLANA 2018.'!$7:$7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23" i="7" l="1"/>
  <c r="G22" i="7"/>
  <c r="G26" i="7" s="1"/>
  <c r="H32" i="6"/>
  <c r="I23" i="6"/>
  <c r="B23" i="6"/>
  <c r="I22" i="6"/>
  <c r="B22" i="6"/>
  <c r="I21" i="6"/>
  <c r="I29" i="5"/>
  <c r="I26" i="5"/>
  <c r="I25" i="5"/>
  <c r="I23" i="5"/>
  <c r="I22" i="5"/>
  <c r="I21" i="5"/>
  <c r="I20" i="5"/>
  <c r="G31" i="4"/>
  <c r="F31" i="4"/>
  <c r="C31" i="4"/>
  <c r="B31" i="4"/>
  <c r="G30" i="4"/>
  <c r="F30" i="4"/>
  <c r="C30" i="4"/>
  <c r="B30" i="4"/>
  <c r="G29" i="4"/>
  <c r="F29" i="4"/>
  <c r="C29" i="4"/>
  <c r="B29" i="4"/>
  <c r="G27" i="4"/>
  <c r="F27" i="4"/>
  <c r="C27" i="4"/>
  <c r="B27" i="4"/>
  <c r="G26" i="4"/>
  <c r="F26" i="4"/>
  <c r="C26" i="4"/>
  <c r="B26" i="4"/>
  <c r="G23" i="4"/>
  <c r="F23" i="4"/>
  <c r="C23" i="4"/>
  <c r="B23" i="4"/>
  <c r="G22" i="4"/>
  <c r="F22" i="4"/>
  <c r="G20" i="4"/>
  <c r="F20" i="4"/>
  <c r="G19" i="4"/>
  <c r="G32" i="4" s="1"/>
  <c r="F19" i="4"/>
  <c r="F32" i="4" s="1"/>
  <c r="J388" i="3"/>
  <c r="J387" i="3" s="1"/>
  <c r="J386" i="3" s="1"/>
  <c r="I388" i="3"/>
  <c r="I387" i="3" s="1"/>
  <c r="I386" i="3" s="1"/>
  <c r="H388" i="3"/>
  <c r="H387" i="3"/>
  <c r="H386" i="3" s="1"/>
  <c r="I385" i="3"/>
  <c r="I384" i="3"/>
  <c r="I383" i="3"/>
  <c r="I382" i="3"/>
  <c r="I381" i="3"/>
  <c r="I380" i="3"/>
  <c r="I379" i="3"/>
  <c r="I378" i="3"/>
  <c r="J377" i="3"/>
  <c r="G377" i="3"/>
  <c r="H373" i="3"/>
  <c r="H372" i="3"/>
  <c r="J371" i="3"/>
  <c r="I371" i="3"/>
  <c r="H371" i="3"/>
  <c r="J370" i="3"/>
  <c r="I370" i="3" s="1"/>
  <c r="H370" i="3"/>
  <c r="J369" i="3"/>
  <c r="I369" i="3" s="1"/>
  <c r="H369" i="3"/>
  <c r="J368" i="3"/>
  <c r="H368" i="3"/>
  <c r="J367" i="3"/>
  <c r="I367" i="3"/>
  <c r="H367" i="3"/>
  <c r="J366" i="3"/>
  <c r="H366" i="3"/>
  <c r="H364" i="3" s="1"/>
  <c r="H363" i="3" s="1"/>
  <c r="H362" i="3" s="1"/>
  <c r="H356" i="3" s="1"/>
  <c r="H355" i="3" s="1"/>
  <c r="H354" i="3" s="1"/>
  <c r="J365" i="3"/>
  <c r="I365" i="3" s="1"/>
  <c r="H365" i="3"/>
  <c r="I361" i="3"/>
  <c r="J360" i="3"/>
  <c r="I20" i="6" s="1"/>
  <c r="I32" i="6" s="1"/>
  <c r="H360" i="3"/>
  <c r="H359" i="3" s="1"/>
  <c r="H358" i="3" s="1"/>
  <c r="H357" i="3" s="1"/>
  <c r="J359" i="3"/>
  <c r="J358" i="3"/>
  <c r="J357" i="3" s="1"/>
  <c r="J353" i="3"/>
  <c r="I353" i="3"/>
  <c r="I352" i="3" s="1"/>
  <c r="I351" i="3" s="1"/>
  <c r="I350" i="3" s="1"/>
  <c r="I349" i="3" s="1"/>
  <c r="I348" i="3" s="1"/>
  <c r="H353" i="3"/>
  <c r="J352" i="3"/>
  <c r="H352" i="3"/>
  <c r="H351" i="3" s="1"/>
  <c r="H350" i="3" s="1"/>
  <c r="H349" i="3" s="1"/>
  <c r="J351" i="3"/>
  <c r="J350" i="3"/>
  <c r="J349" i="3" s="1"/>
  <c r="J348" i="3" s="1"/>
  <c r="H348" i="3"/>
  <c r="J347" i="3"/>
  <c r="I347" i="3" s="1"/>
  <c r="I346" i="3" s="1"/>
  <c r="H347" i="3"/>
  <c r="J346" i="3"/>
  <c r="J345" i="3" s="1"/>
  <c r="J344" i="3" s="1"/>
  <c r="H346" i="3"/>
  <c r="I345" i="3"/>
  <c r="I344" i="3" s="1"/>
  <c r="H345" i="3"/>
  <c r="H344" i="3"/>
  <c r="I343" i="3"/>
  <c r="J342" i="3"/>
  <c r="H342" i="3"/>
  <c r="I341" i="3"/>
  <c r="J340" i="3"/>
  <c r="I340" i="3" s="1"/>
  <c r="H340" i="3"/>
  <c r="J339" i="3"/>
  <c r="I339" i="3" s="1"/>
  <c r="H339" i="3"/>
  <c r="J338" i="3"/>
  <c r="J337" i="3" s="1"/>
  <c r="J336" i="3" s="1"/>
  <c r="J335" i="3" s="1"/>
  <c r="J334" i="3" s="1"/>
  <c r="J333" i="3"/>
  <c r="I333" i="3"/>
  <c r="I332" i="3" s="1"/>
  <c r="I331" i="3" s="1"/>
  <c r="I330" i="3" s="1"/>
  <c r="I329" i="3" s="1"/>
  <c r="I328" i="3" s="1"/>
  <c r="H333" i="3"/>
  <c r="J332" i="3"/>
  <c r="H332" i="3"/>
  <c r="H331" i="3" s="1"/>
  <c r="H330" i="3" s="1"/>
  <c r="H329" i="3" s="1"/>
  <c r="J331" i="3"/>
  <c r="J330" i="3"/>
  <c r="J329" i="3" s="1"/>
  <c r="J328" i="3" s="1"/>
  <c r="H328" i="3"/>
  <c r="J327" i="3"/>
  <c r="I327" i="3" s="1"/>
  <c r="I326" i="3" s="1"/>
  <c r="H327" i="3"/>
  <c r="J326" i="3"/>
  <c r="J325" i="3" s="1"/>
  <c r="J324" i="3" s="1"/>
  <c r="J323" i="3" s="1"/>
  <c r="H326" i="3"/>
  <c r="I325" i="3"/>
  <c r="I324" i="3" s="1"/>
  <c r="I323" i="3" s="1"/>
  <c r="I322" i="3" s="1"/>
  <c r="H325" i="3"/>
  <c r="H324" i="3"/>
  <c r="H323" i="3" s="1"/>
  <c r="H322" i="3" s="1"/>
  <c r="J322" i="3"/>
  <c r="J321" i="3" s="1"/>
  <c r="I320" i="3"/>
  <c r="J319" i="3"/>
  <c r="I319" i="3"/>
  <c r="I318" i="3" s="1"/>
  <c r="I317" i="3" s="1"/>
  <c r="I316" i="3" s="1"/>
  <c r="I315" i="3" s="1"/>
  <c r="J318" i="3"/>
  <c r="H318" i="3"/>
  <c r="J317" i="3"/>
  <c r="J316" i="3" s="1"/>
  <c r="J315" i="3" s="1"/>
  <c r="H317" i="3"/>
  <c r="H316" i="3"/>
  <c r="H315" i="3"/>
  <c r="I314" i="3"/>
  <c r="I313" i="3"/>
  <c r="I312" i="3"/>
  <c r="J311" i="3"/>
  <c r="H310" i="3"/>
  <c r="H309" i="3" s="1"/>
  <c r="H308" i="3" s="1"/>
  <c r="H307" i="3" s="1"/>
  <c r="I306" i="3"/>
  <c r="J305" i="3"/>
  <c r="I305" i="3"/>
  <c r="H305" i="3"/>
  <c r="J304" i="3"/>
  <c r="H304" i="3"/>
  <c r="H303" i="3" s="1"/>
  <c r="H302" i="3" s="1"/>
  <c r="H301" i="3" s="1"/>
  <c r="H300" i="3" s="1"/>
  <c r="J303" i="3"/>
  <c r="J302" i="3"/>
  <c r="J301" i="3" s="1"/>
  <c r="J300" i="3" s="1"/>
  <c r="I299" i="3"/>
  <c r="I298" i="3"/>
  <c r="I297" i="3"/>
  <c r="I296" i="3"/>
  <c r="I295" i="3"/>
  <c r="I294" i="3"/>
  <c r="I293" i="3"/>
  <c r="I292" i="3"/>
  <c r="I291" i="3"/>
  <c r="J290" i="3"/>
  <c r="I290" i="3" s="1"/>
  <c r="I289" i="3" s="1"/>
  <c r="I288" i="3" s="1"/>
  <c r="I287" i="3" s="1"/>
  <c r="J289" i="3"/>
  <c r="J288" i="3" s="1"/>
  <c r="J287" i="3" s="1"/>
  <c r="H289" i="3"/>
  <c r="H288" i="3"/>
  <c r="H287" i="3"/>
  <c r="I284" i="3"/>
  <c r="J282" i="3"/>
  <c r="J281" i="3" s="1"/>
  <c r="J280" i="3" s="1"/>
  <c r="J279" i="3" s="1"/>
  <c r="I282" i="3"/>
  <c r="H282" i="3"/>
  <c r="I281" i="3"/>
  <c r="I280" i="3" s="1"/>
  <c r="I279" i="3" s="1"/>
  <c r="I278" i="3" s="1"/>
  <c r="H281" i="3"/>
  <c r="H280" i="3"/>
  <c r="H279" i="3" s="1"/>
  <c r="H278" i="3" s="1"/>
  <c r="J278" i="3"/>
  <c r="I276" i="3"/>
  <c r="J275" i="3"/>
  <c r="J274" i="3" s="1"/>
  <c r="J273" i="3" s="1"/>
  <c r="J272" i="3" s="1"/>
  <c r="I275" i="3"/>
  <c r="H275" i="3"/>
  <c r="I274" i="3"/>
  <c r="I273" i="3" s="1"/>
  <c r="I272" i="3" s="1"/>
  <c r="I271" i="3" s="1"/>
  <c r="H274" i="3"/>
  <c r="H273" i="3"/>
  <c r="H272" i="3" s="1"/>
  <c r="H271" i="3" s="1"/>
  <c r="H270" i="3" s="1"/>
  <c r="J271" i="3"/>
  <c r="J270" i="3" s="1"/>
  <c r="I270" i="3"/>
  <c r="J268" i="3"/>
  <c r="I268" i="3"/>
  <c r="H268" i="3"/>
  <c r="H267" i="3" s="1"/>
  <c r="H266" i="3" s="1"/>
  <c r="H265" i="3" s="1"/>
  <c r="J267" i="3"/>
  <c r="I267" i="3"/>
  <c r="J266" i="3"/>
  <c r="J265" i="3" s="1"/>
  <c r="I266" i="3"/>
  <c r="I265" i="3"/>
  <c r="J264" i="3"/>
  <c r="I264" i="3" s="1"/>
  <c r="I263" i="3" s="1"/>
  <c r="H264" i="3"/>
  <c r="H263" i="3" s="1"/>
  <c r="J263" i="3"/>
  <c r="J262" i="3"/>
  <c r="H262" i="3"/>
  <c r="H261" i="3"/>
  <c r="H260" i="3"/>
  <c r="H259" i="3" s="1"/>
  <c r="H258" i="3" s="1"/>
  <c r="H257" i="3" s="1"/>
  <c r="J255" i="3"/>
  <c r="I255" i="3" s="1"/>
  <c r="I254" i="3" s="1"/>
  <c r="I253" i="3" s="1"/>
  <c r="H255" i="3"/>
  <c r="H254" i="3" s="1"/>
  <c r="H253" i="3" s="1"/>
  <c r="H252" i="3" s="1"/>
  <c r="J254" i="3"/>
  <c r="J253" i="3"/>
  <c r="J252" i="3" s="1"/>
  <c r="J251" i="3" s="1"/>
  <c r="I252" i="3"/>
  <c r="I251" i="3" s="1"/>
  <c r="H251" i="3"/>
  <c r="J250" i="3"/>
  <c r="I250" i="3" s="1"/>
  <c r="I249" i="3" s="1"/>
  <c r="H250" i="3"/>
  <c r="J249" i="3"/>
  <c r="J248" i="3" s="1"/>
  <c r="J247" i="3" s="1"/>
  <c r="J246" i="3" s="1"/>
  <c r="J245" i="3" s="1"/>
  <c r="H249" i="3"/>
  <c r="I248" i="3"/>
  <c r="I247" i="3" s="1"/>
  <c r="I246" i="3" s="1"/>
  <c r="H248" i="3"/>
  <c r="H247" i="3"/>
  <c r="H246" i="3" s="1"/>
  <c r="H245" i="3" s="1"/>
  <c r="J244" i="3"/>
  <c r="I244" i="3"/>
  <c r="H244" i="3"/>
  <c r="J243" i="3"/>
  <c r="H243" i="3"/>
  <c r="J242" i="3"/>
  <c r="J241" i="3"/>
  <c r="J240" i="3" s="1"/>
  <c r="J239" i="3" s="1"/>
  <c r="I238" i="3"/>
  <c r="J237" i="3"/>
  <c r="I237" i="3" s="1"/>
  <c r="I236" i="3" s="1"/>
  <c r="H237" i="3"/>
  <c r="H236" i="3" s="1"/>
  <c r="J236" i="3"/>
  <c r="J235" i="3"/>
  <c r="H235" i="3"/>
  <c r="J234" i="3"/>
  <c r="I234" i="3"/>
  <c r="H234" i="3"/>
  <c r="H233" i="3"/>
  <c r="H232" i="3" s="1"/>
  <c r="H231" i="3" s="1"/>
  <c r="H230" i="3" s="1"/>
  <c r="J226" i="3"/>
  <c r="I226" i="3" s="1"/>
  <c r="I225" i="3" s="1"/>
  <c r="H226" i="3"/>
  <c r="J225" i="3"/>
  <c r="J224" i="3" s="1"/>
  <c r="J223" i="3" s="1"/>
  <c r="J222" i="3" s="1"/>
  <c r="H225" i="3"/>
  <c r="I224" i="3"/>
  <c r="I223" i="3" s="1"/>
  <c r="I222" i="3" s="1"/>
  <c r="H224" i="3"/>
  <c r="H223" i="3"/>
  <c r="H222" i="3" s="1"/>
  <c r="J221" i="3"/>
  <c r="J219" i="3" s="1"/>
  <c r="I221" i="3"/>
  <c r="H221" i="3"/>
  <c r="J220" i="3"/>
  <c r="H220" i="3"/>
  <c r="J218" i="3"/>
  <c r="J217" i="3" s="1"/>
  <c r="J216" i="3" s="1"/>
  <c r="J215" i="3" s="1"/>
  <c r="J213" i="3"/>
  <c r="I213" i="3" s="1"/>
  <c r="H213" i="3"/>
  <c r="J212" i="3"/>
  <c r="I212" i="3"/>
  <c r="H212" i="3"/>
  <c r="J211" i="3"/>
  <c r="H211" i="3"/>
  <c r="I205" i="3"/>
  <c r="J204" i="3"/>
  <c r="I204" i="3"/>
  <c r="H204" i="3"/>
  <c r="J203" i="3"/>
  <c r="J202" i="3" s="1"/>
  <c r="J201" i="3" s="1"/>
  <c r="J200" i="3" s="1"/>
  <c r="J199" i="3" s="1"/>
  <c r="J198" i="3" s="1"/>
  <c r="H203" i="3"/>
  <c r="H202" i="3" s="1"/>
  <c r="H201" i="3" s="1"/>
  <c r="H200" i="3" s="1"/>
  <c r="H199" i="3" s="1"/>
  <c r="H198" i="3" s="1"/>
  <c r="I196" i="3"/>
  <c r="I195" i="3" s="1"/>
  <c r="J195" i="3"/>
  <c r="J194" i="3" s="1"/>
  <c r="J193" i="3" s="1"/>
  <c r="H195" i="3"/>
  <c r="I194" i="3"/>
  <c r="I193" i="3" s="1"/>
  <c r="H193" i="3"/>
  <c r="J192" i="3"/>
  <c r="I192" i="3" s="1"/>
  <c r="H192" i="3"/>
  <c r="J191" i="3"/>
  <c r="I191" i="3"/>
  <c r="H191" i="3"/>
  <c r="J190" i="3"/>
  <c r="J189" i="3" s="1"/>
  <c r="J188" i="3" s="1"/>
  <c r="J187" i="3" s="1"/>
  <c r="J186" i="3" s="1"/>
  <c r="J185" i="3" s="1"/>
  <c r="H190" i="3"/>
  <c r="H189" i="3" s="1"/>
  <c r="H188" i="3" s="1"/>
  <c r="H187" i="3" s="1"/>
  <c r="H186" i="3" s="1"/>
  <c r="H185" i="3" s="1"/>
  <c r="J184" i="3"/>
  <c r="H184" i="3"/>
  <c r="H183" i="3" s="1"/>
  <c r="H182" i="3"/>
  <c r="H181" i="3" s="1"/>
  <c r="H180" i="3" s="1"/>
  <c r="H179" i="3" s="1"/>
  <c r="I178" i="3"/>
  <c r="J177" i="3"/>
  <c r="I177" i="3"/>
  <c r="H177" i="3"/>
  <c r="G177" i="3"/>
  <c r="J176" i="3"/>
  <c r="I176" i="3"/>
  <c r="I175" i="3" s="1"/>
  <c r="I174" i="3" s="1"/>
  <c r="H176" i="3"/>
  <c r="J175" i="3"/>
  <c r="J174" i="3" s="1"/>
  <c r="H175" i="3"/>
  <c r="H174" i="3" s="1"/>
  <c r="I173" i="3"/>
  <c r="I171" i="3" s="1"/>
  <c r="I170" i="3" s="1"/>
  <c r="I169" i="3" s="1"/>
  <c r="I168" i="3" s="1"/>
  <c r="I167" i="3" s="1"/>
  <c r="J172" i="3"/>
  <c r="I172" i="3"/>
  <c r="H172" i="3"/>
  <c r="G172" i="3"/>
  <c r="J171" i="3"/>
  <c r="H171" i="3"/>
  <c r="J170" i="3"/>
  <c r="J169" i="3" s="1"/>
  <c r="J168" i="3" s="1"/>
  <c r="J167" i="3" s="1"/>
  <c r="H170" i="3"/>
  <c r="H169" i="3" s="1"/>
  <c r="H168" i="3" s="1"/>
  <c r="H167" i="3" s="1"/>
  <c r="H166" i="3" s="1"/>
  <c r="J164" i="3"/>
  <c r="I164" i="3"/>
  <c r="I163" i="3" s="1"/>
  <c r="I162" i="3" s="1"/>
  <c r="I161" i="3" s="1"/>
  <c r="H164" i="3"/>
  <c r="J163" i="3"/>
  <c r="J162" i="3" s="1"/>
  <c r="J161" i="3" s="1"/>
  <c r="J154" i="3" s="1"/>
  <c r="J153" i="3" s="1"/>
  <c r="J152" i="3" s="1"/>
  <c r="H163" i="3"/>
  <c r="H162" i="3" s="1"/>
  <c r="H161" i="3" s="1"/>
  <c r="H154" i="3" s="1"/>
  <c r="H153" i="3" s="1"/>
  <c r="H152" i="3" s="1"/>
  <c r="I160" i="3"/>
  <c r="I159" i="3"/>
  <c r="I157" i="3" s="1"/>
  <c r="I156" i="3" s="1"/>
  <c r="I155" i="3" s="1"/>
  <c r="I158" i="3"/>
  <c r="J157" i="3"/>
  <c r="J156" i="3" s="1"/>
  <c r="H157" i="3"/>
  <c r="H156" i="3" s="1"/>
  <c r="H155" i="3" s="1"/>
  <c r="J155" i="3"/>
  <c r="I154" i="3"/>
  <c r="I153" i="3" s="1"/>
  <c r="I152" i="3" s="1"/>
  <c r="I150" i="3"/>
  <c r="J149" i="3"/>
  <c r="I149" i="3"/>
  <c r="H149" i="3"/>
  <c r="J147" i="3"/>
  <c r="H147" i="3"/>
  <c r="J146" i="3"/>
  <c r="I146" i="3"/>
  <c r="H146" i="3"/>
  <c r="H145" i="3"/>
  <c r="J144" i="3"/>
  <c r="I144" i="3"/>
  <c r="I143" i="3" s="1"/>
  <c r="H144" i="3"/>
  <c r="J143" i="3"/>
  <c r="H143" i="3"/>
  <c r="J142" i="3"/>
  <c r="I142" i="3"/>
  <c r="I141" i="3" s="1"/>
  <c r="H142" i="3"/>
  <c r="J141" i="3"/>
  <c r="H141" i="3"/>
  <c r="J138" i="3"/>
  <c r="J137" i="3" s="1"/>
  <c r="I138" i="3"/>
  <c r="H138" i="3"/>
  <c r="H137" i="3" s="1"/>
  <c r="I137" i="3"/>
  <c r="I133" i="3"/>
  <c r="I132" i="3"/>
  <c r="I131" i="3" s="1"/>
  <c r="I130" i="3" s="1"/>
  <c r="I129" i="3" s="1"/>
  <c r="I128" i="3" s="1"/>
  <c r="J131" i="3"/>
  <c r="H131" i="3"/>
  <c r="J130" i="3"/>
  <c r="J129" i="3" s="1"/>
  <c r="J128" i="3" s="1"/>
  <c r="H130" i="3"/>
  <c r="H129" i="3" s="1"/>
  <c r="H128" i="3"/>
  <c r="J127" i="3"/>
  <c r="I127" i="3"/>
  <c r="I126" i="3" s="1"/>
  <c r="H127" i="3"/>
  <c r="J126" i="3"/>
  <c r="J125" i="3" s="1"/>
  <c r="H126" i="3"/>
  <c r="H125" i="3" s="1"/>
  <c r="I125" i="3"/>
  <c r="J124" i="3"/>
  <c r="H124" i="3"/>
  <c r="H122" i="3" s="1"/>
  <c r="J123" i="3"/>
  <c r="I123" i="3"/>
  <c r="H123" i="3"/>
  <c r="J122" i="3"/>
  <c r="J121" i="3"/>
  <c r="I121" i="3"/>
  <c r="H121" i="3"/>
  <c r="J120" i="3"/>
  <c r="J119" i="3" s="1"/>
  <c r="J118" i="3" s="1"/>
  <c r="J114" i="3" s="1"/>
  <c r="H120" i="3"/>
  <c r="H119" i="3" s="1"/>
  <c r="H118" i="3" s="1"/>
  <c r="J117" i="3"/>
  <c r="I117" i="3"/>
  <c r="I116" i="3" s="1"/>
  <c r="I115" i="3" s="1"/>
  <c r="H117" i="3"/>
  <c r="J116" i="3"/>
  <c r="J115" i="3" s="1"/>
  <c r="H116" i="3"/>
  <c r="H115" i="3" s="1"/>
  <c r="J113" i="3"/>
  <c r="I113" i="3"/>
  <c r="I112" i="3" s="1"/>
  <c r="I111" i="3" s="1"/>
  <c r="H113" i="3"/>
  <c r="J112" i="3"/>
  <c r="J111" i="3" s="1"/>
  <c r="H112" i="3"/>
  <c r="H111" i="3" s="1"/>
  <c r="I110" i="3"/>
  <c r="I109" i="3" s="1"/>
  <c r="I108" i="3" s="1"/>
  <c r="I107" i="3" s="1"/>
  <c r="J109" i="3"/>
  <c r="H109" i="3"/>
  <c r="J108" i="3"/>
  <c r="J107" i="3" s="1"/>
  <c r="H108" i="3"/>
  <c r="J104" i="3"/>
  <c r="H104" i="3"/>
  <c r="J103" i="3"/>
  <c r="I103" i="3"/>
  <c r="H103" i="3"/>
  <c r="J102" i="3"/>
  <c r="H102" i="3"/>
  <c r="J101" i="3"/>
  <c r="I101" i="3"/>
  <c r="H101" i="3"/>
  <c r="J100" i="3"/>
  <c r="H100" i="3"/>
  <c r="H98" i="3" s="1"/>
  <c r="J99" i="3"/>
  <c r="I99" i="3"/>
  <c r="H99" i="3"/>
  <c r="J97" i="3"/>
  <c r="I97" i="3"/>
  <c r="H97" i="3"/>
  <c r="J96" i="3"/>
  <c r="H96" i="3"/>
  <c r="H95" i="3" s="1"/>
  <c r="J94" i="3"/>
  <c r="I94" i="3" s="1"/>
  <c r="H94" i="3"/>
  <c r="J93" i="3"/>
  <c r="I93" i="3"/>
  <c r="I92" i="3" s="1"/>
  <c r="H93" i="3"/>
  <c r="H92" i="3"/>
  <c r="J90" i="3"/>
  <c r="I90" i="3"/>
  <c r="I89" i="3" s="1"/>
  <c r="H90" i="3"/>
  <c r="J89" i="3"/>
  <c r="H89" i="3"/>
  <c r="H88" i="3" s="1"/>
  <c r="J87" i="3"/>
  <c r="H87" i="3"/>
  <c r="H86" i="3" s="1"/>
  <c r="H85" i="3" s="1"/>
  <c r="I84" i="3"/>
  <c r="J83" i="3"/>
  <c r="I83" i="3" s="1"/>
  <c r="H83" i="3"/>
  <c r="J82" i="3"/>
  <c r="I82" i="3"/>
  <c r="H82" i="3"/>
  <c r="J81" i="3"/>
  <c r="H81" i="3"/>
  <c r="J79" i="3"/>
  <c r="H79" i="3"/>
  <c r="H78" i="3" s="1"/>
  <c r="J77" i="3"/>
  <c r="H77" i="3"/>
  <c r="J76" i="3"/>
  <c r="I76" i="3"/>
  <c r="H76" i="3"/>
  <c r="J75" i="3"/>
  <c r="I75" i="3" s="1"/>
  <c r="H75" i="3"/>
  <c r="J74" i="3"/>
  <c r="I74" i="3"/>
  <c r="H74" i="3"/>
  <c r="J73" i="3"/>
  <c r="I73" i="3" s="1"/>
  <c r="H73" i="3"/>
  <c r="J72" i="3"/>
  <c r="I72" i="3"/>
  <c r="H72" i="3"/>
  <c r="J71" i="3"/>
  <c r="H71" i="3"/>
  <c r="J69" i="3"/>
  <c r="I69" i="3" s="1"/>
  <c r="H69" i="3"/>
  <c r="J68" i="3"/>
  <c r="I68" i="3"/>
  <c r="I67" i="3" s="1"/>
  <c r="H68" i="3"/>
  <c r="H67" i="3"/>
  <c r="I66" i="3"/>
  <c r="I65" i="3"/>
  <c r="I64" i="3"/>
  <c r="J63" i="3"/>
  <c r="I63" i="3" s="1"/>
  <c r="H63" i="3"/>
  <c r="J62" i="3"/>
  <c r="J60" i="3" s="1"/>
  <c r="I62" i="3"/>
  <c r="H62" i="3"/>
  <c r="J61" i="3"/>
  <c r="H61" i="3"/>
  <c r="J59" i="3"/>
  <c r="I59" i="3" s="1"/>
  <c r="H59" i="3"/>
  <c r="J58" i="3"/>
  <c r="I58" i="3"/>
  <c r="H58" i="3"/>
  <c r="J57" i="3"/>
  <c r="H57" i="3"/>
  <c r="I57" i="3" s="1"/>
  <c r="J56" i="3"/>
  <c r="I56" i="3" s="1"/>
  <c r="H56" i="3"/>
  <c r="H55" i="3" s="1"/>
  <c r="J53" i="3"/>
  <c r="H53" i="3"/>
  <c r="J52" i="3"/>
  <c r="J51" i="3"/>
  <c r="I51" i="3" s="1"/>
  <c r="H51" i="3"/>
  <c r="J50" i="3"/>
  <c r="J48" i="3" s="1"/>
  <c r="I50" i="3"/>
  <c r="H50" i="3"/>
  <c r="J49" i="3"/>
  <c r="H49" i="3"/>
  <c r="J47" i="3"/>
  <c r="I47" i="3" s="1"/>
  <c r="H47" i="3"/>
  <c r="J46" i="3"/>
  <c r="I46" i="3"/>
  <c r="H46" i="3"/>
  <c r="J45" i="3"/>
  <c r="H45" i="3"/>
  <c r="I45" i="3" s="1"/>
  <c r="J44" i="3"/>
  <c r="I44" i="3" s="1"/>
  <c r="I43" i="3" s="1"/>
  <c r="H44" i="3"/>
  <c r="J41" i="3"/>
  <c r="H41" i="3"/>
  <c r="I41" i="3" s="1"/>
  <c r="J40" i="3"/>
  <c r="H40" i="3"/>
  <c r="I40" i="3" s="1"/>
  <c r="I39" i="3" s="1"/>
  <c r="J39" i="3"/>
  <c r="J38" i="3"/>
  <c r="J36" i="3" s="1"/>
  <c r="I38" i="3"/>
  <c r="H38" i="3"/>
  <c r="J37" i="3"/>
  <c r="H37" i="3"/>
  <c r="J35" i="3"/>
  <c r="I35" i="3" s="1"/>
  <c r="H35" i="3"/>
  <c r="J34" i="3"/>
  <c r="J32" i="3" s="1"/>
  <c r="J31" i="3" s="1"/>
  <c r="I34" i="3"/>
  <c r="H34" i="3"/>
  <c r="J33" i="3"/>
  <c r="H33" i="3"/>
  <c r="J27" i="3"/>
  <c r="I27" i="3" s="1"/>
  <c r="H27" i="3"/>
  <c r="J26" i="3"/>
  <c r="I26" i="3"/>
  <c r="H26" i="3"/>
  <c r="H25" i="3"/>
  <c r="J24" i="3"/>
  <c r="H24" i="3"/>
  <c r="H22" i="3" s="1"/>
  <c r="J23" i="3"/>
  <c r="H23" i="3"/>
  <c r="H21" i="3"/>
  <c r="J19" i="3"/>
  <c r="I19" i="3"/>
  <c r="H19" i="3"/>
  <c r="H18" i="3" s="1"/>
  <c r="J18" i="3"/>
  <c r="I18" i="3"/>
  <c r="J17" i="3"/>
  <c r="J15" i="3" s="1"/>
  <c r="J14" i="3" s="1"/>
  <c r="I17" i="3"/>
  <c r="H17" i="3"/>
  <c r="J16" i="3"/>
  <c r="H16" i="3"/>
  <c r="J338" i="2"/>
  <c r="I338" i="2"/>
  <c r="H338" i="2"/>
  <c r="H337" i="2" s="1"/>
  <c r="H336" i="2" s="1"/>
  <c r="J337" i="2"/>
  <c r="J336" i="2" s="1"/>
  <c r="I337" i="2"/>
  <c r="I336" i="2"/>
  <c r="I335" i="2"/>
  <c r="J334" i="2"/>
  <c r="J333" i="2" s="1"/>
  <c r="I334" i="2"/>
  <c r="I333" i="2" s="1"/>
  <c r="H334" i="2"/>
  <c r="H333" i="2"/>
  <c r="I332" i="2"/>
  <c r="I331" i="2"/>
  <c r="J330" i="2"/>
  <c r="I330" i="2"/>
  <c r="H330" i="2"/>
  <c r="I329" i="2"/>
  <c r="I328" i="2"/>
  <c r="I327" i="2" s="1"/>
  <c r="J327" i="2"/>
  <c r="J326" i="2" s="1"/>
  <c r="H327" i="2"/>
  <c r="H326" i="2" s="1"/>
  <c r="I326" i="2"/>
  <c r="I325" i="2"/>
  <c r="I324" i="2"/>
  <c r="I323" i="2"/>
  <c r="I320" i="2"/>
  <c r="I318" i="2"/>
  <c r="J317" i="2"/>
  <c r="I317" i="2"/>
  <c r="I310" i="2" s="1"/>
  <c r="I309" i="2" s="1"/>
  <c r="H317" i="2"/>
  <c r="I315" i="2"/>
  <c r="I313" i="2"/>
  <c r="I312" i="2" s="1"/>
  <c r="J312" i="2"/>
  <c r="J310" i="2" s="1"/>
  <c r="J309" i="2" s="1"/>
  <c r="J297" i="2" s="1"/>
  <c r="J22" i="1" s="1"/>
  <c r="H312" i="2"/>
  <c r="H310" i="2" s="1"/>
  <c r="H309" i="2" s="1"/>
  <c r="I308" i="2"/>
  <c r="J307" i="2"/>
  <c r="I307" i="2"/>
  <c r="H307" i="2"/>
  <c r="H302" i="2" s="1"/>
  <c r="I306" i="2"/>
  <c r="I305" i="2"/>
  <c r="I304" i="2"/>
  <c r="I303" i="2" s="1"/>
  <c r="J303" i="2"/>
  <c r="J302" i="2" s="1"/>
  <c r="H303" i="2"/>
  <c r="I302" i="2"/>
  <c r="I301" i="2"/>
  <c r="J300" i="2"/>
  <c r="J299" i="2" s="1"/>
  <c r="J298" i="2" s="1"/>
  <c r="I300" i="2"/>
  <c r="I299" i="2" s="1"/>
  <c r="H300" i="2"/>
  <c r="H299" i="2"/>
  <c r="H298" i="2" s="1"/>
  <c r="I296" i="2"/>
  <c r="I295" i="2"/>
  <c r="I294" i="2" s="1"/>
  <c r="I293" i="2" s="1"/>
  <c r="J294" i="2"/>
  <c r="H294" i="2"/>
  <c r="H293" i="2" s="1"/>
  <c r="J293" i="2"/>
  <c r="I292" i="2"/>
  <c r="I291" i="2" s="1"/>
  <c r="I290" i="2" s="1"/>
  <c r="J291" i="2"/>
  <c r="J290" i="2" s="1"/>
  <c r="H291" i="2"/>
  <c r="H290" i="2"/>
  <c r="I289" i="2"/>
  <c r="J288" i="2"/>
  <c r="J287" i="2" s="1"/>
  <c r="I288" i="2"/>
  <c r="I287" i="2" s="1"/>
  <c r="H288" i="2"/>
  <c r="H287" i="2"/>
  <c r="I286" i="2"/>
  <c r="I285" i="2"/>
  <c r="I284" i="2"/>
  <c r="I283" i="2" s="1"/>
  <c r="I282" i="2" s="1"/>
  <c r="J283" i="2"/>
  <c r="J282" i="2" s="1"/>
  <c r="H283" i="2"/>
  <c r="H282" i="2"/>
  <c r="H281" i="2"/>
  <c r="I280" i="2"/>
  <c r="J279" i="2"/>
  <c r="I279" i="2"/>
  <c r="H279" i="2"/>
  <c r="I278" i="2"/>
  <c r="I277" i="2"/>
  <c r="I276" i="2"/>
  <c r="I275" i="2"/>
  <c r="I274" i="2"/>
  <c r="I273" i="2"/>
  <c r="I272" i="2"/>
  <c r="I271" i="2"/>
  <c r="I270" i="2" s="1"/>
  <c r="I269" i="2" s="1"/>
  <c r="J270" i="2"/>
  <c r="H270" i="2"/>
  <c r="H269" i="2" s="1"/>
  <c r="H268" i="2" s="1"/>
  <c r="J269" i="2"/>
  <c r="J268" i="2" s="1"/>
  <c r="I268" i="2"/>
  <c r="I267" i="2"/>
  <c r="I266" i="2"/>
  <c r="I265" i="2" s="1"/>
  <c r="J265" i="2"/>
  <c r="H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J252" i="2"/>
  <c r="I252" i="2"/>
  <c r="I251" i="2" s="1"/>
  <c r="I250" i="2" s="1"/>
  <c r="H252" i="2"/>
  <c r="H251" i="2"/>
  <c r="H250" i="2" s="1"/>
  <c r="I249" i="2"/>
  <c r="I248" i="2"/>
  <c r="I247" i="2"/>
  <c r="J246" i="2"/>
  <c r="J245" i="2" s="1"/>
  <c r="J244" i="2" s="1"/>
  <c r="I246" i="2"/>
  <c r="I245" i="2" s="1"/>
  <c r="I244" i="2" s="1"/>
  <c r="H246" i="2"/>
  <c r="H245" i="2"/>
  <c r="H244" i="2" s="1"/>
  <c r="I242" i="2"/>
  <c r="I241" i="2"/>
  <c r="I239" i="2"/>
  <c r="I238" i="2"/>
  <c r="I237" i="2" s="1"/>
  <c r="I231" i="2" s="1"/>
  <c r="J237" i="2"/>
  <c r="H237" i="2"/>
  <c r="I236" i="2"/>
  <c r="I235" i="2" s="1"/>
  <c r="J235" i="2"/>
  <c r="H235" i="2"/>
  <c r="I233" i="2"/>
  <c r="I232" i="2" s="1"/>
  <c r="J232" i="2"/>
  <c r="H232" i="2"/>
  <c r="H231" i="2" s="1"/>
  <c r="J229" i="2"/>
  <c r="J228" i="2" s="1"/>
  <c r="I229" i="2"/>
  <c r="I228" i="2" s="1"/>
  <c r="H229" i="2"/>
  <c r="H228" i="2" s="1"/>
  <c r="H227" i="2" s="1"/>
  <c r="I226" i="2"/>
  <c r="I225" i="2"/>
  <c r="I224" i="2" s="1"/>
  <c r="J224" i="2"/>
  <c r="H224" i="2"/>
  <c r="I223" i="2"/>
  <c r="I222" i="2"/>
  <c r="I221" i="2"/>
  <c r="J220" i="2"/>
  <c r="I220" i="2"/>
  <c r="H220" i="2"/>
  <c r="I218" i="2"/>
  <c r="I217" i="2"/>
  <c r="I216" i="2" s="1"/>
  <c r="J216" i="2"/>
  <c r="H216" i="2"/>
  <c r="I215" i="2"/>
  <c r="I214" i="2"/>
  <c r="I213" i="2" s="1"/>
  <c r="J213" i="2"/>
  <c r="H213" i="2"/>
  <c r="I211" i="2"/>
  <c r="I210" i="2" s="1"/>
  <c r="I209" i="2" s="1"/>
  <c r="J210" i="2"/>
  <c r="H210" i="2"/>
  <c r="H209" i="2" s="1"/>
  <c r="J209" i="2"/>
  <c r="I208" i="2"/>
  <c r="I207" i="2" s="1"/>
  <c r="I206" i="2" s="1"/>
  <c r="J207" i="2"/>
  <c r="J206" i="2" s="1"/>
  <c r="H207" i="2"/>
  <c r="H206" i="2" s="1"/>
  <c r="I205" i="2"/>
  <c r="I204" i="2"/>
  <c r="I203" i="2"/>
  <c r="I201" i="2" s="1"/>
  <c r="I202" i="2"/>
  <c r="J201" i="2"/>
  <c r="H201" i="2"/>
  <c r="I200" i="2"/>
  <c r="J199" i="2"/>
  <c r="I199" i="2"/>
  <c r="H199" i="2"/>
  <c r="I198" i="2"/>
  <c r="I197" i="2"/>
  <c r="I196" i="2"/>
  <c r="I195" i="2"/>
  <c r="I194" i="2"/>
  <c r="I193" i="2"/>
  <c r="I192" i="2"/>
  <c r="I191" i="2" s="1"/>
  <c r="J191" i="2"/>
  <c r="H191" i="2"/>
  <c r="I190" i="2"/>
  <c r="I189" i="2"/>
  <c r="I187" i="2" s="1"/>
  <c r="I188" i="2"/>
  <c r="J187" i="2"/>
  <c r="H187" i="2"/>
  <c r="I186" i="2"/>
  <c r="I185" i="2"/>
  <c r="I184" i="2"/>
  <c r="I183" i="2"/>
  <c r="I182" i="2"/>
  <c r="I181" i="2"/>
  <c r="I180" i="2"/>
  <c r="J179" i="2"/>
  <c r="H179" i="2"/>
  <c r="I178" i="2"/>
  <c r="I177" i="2"/>
  <c r="I176" i="2" s="1"/>
  <c r="J176" i="2"/>
  <c r="H176" i="2"/>
  <c r="I175" i="2"/>
  <c r="I174" i="2"/>
  <c r="I173" i="2"/>
  <c r="I172" i="2"/>
  <c r="I171" i="2"/>
  <c r="I170" i="2"/>
  <c r="I169" i="2"/>
  <c r="I168" i="2"/>
  <c r="I167" i="2"/>
  <c r="I166" i="2" s="1"/>
  <c r="J166" i="2"/>
  <c r="H166" i="2"/>
  <c r="I165" i="2"/>
  <c r="I164" i="2"/>
  <c r="I163" i="2"/>
  <c r="I162" i="2"/>
  <c r="J161" i="2"/>
  <c r="J160" i="2" s="1"/>
  <c r="H161" i="2"/>
  <c r="H160" i="2" s="1"/>
  <c r="I159" i="2"/>
  <c r="J158" i="2"/>
  <c r="I158" i="2"/>
  <c r="H158" i="2"/>
  <c r="I157" i="2"/>
  <c r="I156" i="2"/>
  <c r="I155" i="2"/>
  <c r="I154" i="2"/>
  <c r="I153" i="2"/>
  <c r="J152" i="2"/>
  <c r="I152" i="2"/>
  <c r="H152" i="2"/>
  <c r="I151" i="2"/>
  <c r="I149" i="2"/>
  <c r="I148" i="2"/>
  <c r="I146" i="2" s="1"/>
  <c r="I145" i="2" s="1"/>
  <c r="I147" i="2"/>
  <c r="J146" i="2"/>
  <c r="J145" i="2" s="1"/>
  <c r="H146" i="2"/>
  <c r="H145" i="2" s="1"/>
  <c r="I144" i="2"/>
  <c r="I142" i="2" s="1"/>
  <c r="I143" i="2"/>
  <c r="J142" i="2"/>
  <c r="H142" i="2"/>
  <c r="I141" i="2"/>
  <c r="I140" i="2"/>
  <c r="J139" i="2"/>
  <c r="I139" i="2"/>
  <c r="H139" i="2"/>
  <c r="I138" i="2"/>
  <c r="I137" i="2"/>
  <c r="I136" i="2"/>
  <c r="I135" i="2" s="1"/>
  <c r="I134" i="2" s="1"/>
  <c r="J135" i="2"/>
  <c r="H135" i="2"/>
  <c r="J134" i="2"/>
  <c r="J133" i="2"/>
  <c r="I132" i="2"/>
  <c r="I131" i="2"/>
  <c r="I130" i="2" s="1"/>
  <c r="J130" i="2"/>
  <c r="J126" i="2" s="1"/>
  <c r="H130" i="2"/>
  <c r="I129" i="2"/>
  <c r="I128" i="2"/>
  <c r="I127" i="2" s="1"/>
  <c r="I126" i="2" s="1"/>
  <c r="J127" i="2"/>
  <c r="H127" i="2"/>
  <c r="H126" i="2" s="1"/>
  <c r="J124" i="2"/>
  <c r="I124" i="2"/>
  <c r="H124" i="2"/>
  <c r="I123" i="2"/>
  <c r="I122" i="2"/>
  <c r="I121" i="2" s="1"/>
  <c r="J121" i="2"/>
  <c r="J120" i="2" s="1"/>
  <c r="J119" i="2" s="1"/>
  <c r="H121" i="2"/>
  <c r="H120" i="2" s="1"/>
  <c r="I120" i="2"/>
  <c r="I119" i="2"/>
  <c r="H119" i="2"/>
  <c r="I116" i="2"/>
  <c r="I115" i="2" s="1"/>
  <c r="I114" i="2" s="1"/>
  <c r="I113" i="2" s="1"/>
  <c r="J115" i="2"/>
  <c r="J114" i="2" s="1"/>
  <c r="J113" i="2" s="1"/>
  <c r="H115" i="2"/>
  <c r="H114" i="2" s="1"/>
  <c r="H113" i="2"/>
  <c r="I112" i="2"/>
  <c r="J111" i="2"/>
  <c r="I111" i="2"/>
  <c r="I110" i="2" s="1"/>
  <c r="I109" i="2" s="1"/>
  <c r="I108" i="2" s="1"/>
  <c r="H111" i="2"/>
  <c r="J110" i="2"/>
  <c r="H110" i="2"/>
  <c r="H109" i="2" s="1"/>
  <c r="H108" i="2" s="1"/>
  <c r="I20" i="1" s="1"/>
  <c r="J109" i="2"/>
  <c r="J108" i="2" s="1"/>
  <c r="J20" i="1" s="1"/>
  <c r="I107" i="2"/>
  <c r="J106" i="2"/>
  <c r="J105" i="2" s="1"/>
  <c r="J104" i="2" s="1"/>
  <c r="I106" i="2"/>
  <c r="H106" i="2"/>
  <c r="I105" i="2"/>
  <c r="I104" i="2" s="1"/>
  <c r="H105" i="2"/>
  <c r="H104" i="2" s="1"/>
  <c r="I103" i="2"/>
  <c r="J102" i="2"/>
  <c r="I102" i="2"/>
  <c r="H102" i="2"/>
  <c r="J101" i="2"/>
  <c r="J100" i="2" s="1"/>
  <c r="I101" i="2"/>
  <c r="I100" i="2" s="1"/>
  <c r="H101" i="2"/>
  <c r="H100" i="2"/>
  <c r="I99" i="2"/>
  <c r="I98" i="2" s="1"/>
  <c r="I97" i="2" s="1"/>
  <c r="I96" i="2" s="1"/>
  <c r="J98" i="2"/>
  <c r="H98" i="2"/>
  <c r="H97" i="2" s="1"/>
  <c r="H96" i="2" s="1"/>
  <c r="J97" i="2"/>
  <c r="J96" i="2"/>
  <c r="I95" i="2"/>
  <c r="J94" i="2"/>
  <c r="I94" i="2"/>
  <c r="H94" i="2"/>
  <c r="I93" i="2"/>
  <c r="J92" i="2"/>
  <c r="J91" i="2" s="1"/>
  <c r="I92" i="2"/>
  <c r="H92" i="2"/>
  <c r="I91" i="2"/>
  <c r="H91" i="2"/>
  <c r="I90" i="2"/>
  <c r="I89" i="2"/>
  <c r="I88" i="2"/>
  <c r="I87" i="2"/>
  <c r="I86" i="2" s="1"/>
  <c r="J86" i="2"/>
  <c r="H86" i="2"/>
  <c r="I85" i="2"/>
  <c r="I84" i="2" s="1"/>
  <c r="J84" i="2"/>
  <c r="H84" i="2"/>
  <c r="I83" i="2"/>
  <c r="I82" i="2" s="1"/>
  <c r="J82" i="2"/>
  <c r="H82" i="2"/>
  <c r="H81" i="2" s="1"/>
  <c r="H70" i="2" s="1"/>
  <c r="J81" i="2"/>
  <c r="I79" i="2"/>
  <c r="I78" i="2" s="1"/>
  <c r="J78" i="2"/>
  <c r="H78" i="2"/>
  <c r="I77" i="2"/>
  <c r="I72" i="2" s="1"/>
  <c r="I76" i="2"/>
  <c r="I75" i="2"/>
  <c r="I74" i="2"/>
  <c r="J72" i="2"/>
  <c r="J71" i="2" s="1"/>
  <c r="H72" i="2"/>
  <c r="H71" i="2"/>
  <c r="I69" i="2"/>
  <c r="I68" i="2" s="1"/>
  <c r="J68" i="2"/>
  <c r="H68" i="2"/>
  <c r="I66" i="2"/>
  <c r="I65" i="2" s="1"/>
  <c r="J65" i="2"/>
  <c r="H65" i="2"/>
  <c r="I64" i="2"/>
  <c r="I63" i="2"/>
  <c r="I62" i="2"/>
  <c r="J61" i="2"/>
  <c r="I61" i="2"/>
  <c r="H61" i="2"/>
  <c r="I60" i="2"/>
  <c r="I59" i="2"/>
  <c r="I57" i="2" s="1"/>
  <c r="J57" i="2"/>
  <c r="H57" i="2"/>
  <c r="H56" i="2" s="1"/>
  <c r="H52" i="2" s="1"/>
  <c r="J56" i="2"/>
  <c r="I55" i="2"/>
  <c r="J54" i="2"/>
  <c r="J53" i="2" s="1"/>
  <c r="J52" i="2" s="1"/>
  <c r="I54" i="2"/>
  <c r="H54" i="2"/>
  <c r="I53" i="2"/>
  <c r="H53" i="2"/>
  <c r="I51" i="2"/>
  <c r="I50" i="2"/>
  <c r="J49" i="2"/>
  <c r="J48" i="2" s="1"/>
  <c r="J37" i="2" s="1"/>
  <c r="I49" i="2"/>
  <c r="I48" i="2" s="1"/>
  <c r="H49" i="2"/>
  <c r="H48" i="2"/>
  <c r="I47" i="2"/>
  <c r="I46" i="2"/>
  <c r="I45" i="2"/>
  <c r="I44" i="2"/>
  <c r="I43" i="2" s="1"/>
  <c r="J43" i="2"/>
  <c r="H43" i="2"/>
  <c r="I41" i="2"/>
  <c r="I40" i="2"/>
  <c r="I39" i="2" s="1"/>
  <c r="I38" i="2" s="1"/>
  <c r="I37" i="2" s="1"/>
  <c r="J39" i="2"/>
  <c r="H39" i="2"/>
  <c r="H38" i="2" s="1"/>
  <c r="H37" i="2" s="1"/>
  <c r="J38" i="2"/>
  <c r="I36" i="2"/>
  <c r="J35" i="2"/>
  <c r="J34" i="2" s="1"/>
  <c r="I35" i="2"/>
  <c r="H35" i="2"/>
  <c r="I34" i="2"/>
  <c r="H34" i="2"/>
  <c r="I33" i="2"/>
  <c r="J32" i="2"/>
  <c r="I32" i="2"/>
  <c r="H32" i="2"/>
  <c r="I31" i="2"/>
  <c r="J30" i="2"/>
  <c r="J29" i="2" s="1"/>
  <c r="I30" i="2"/>
  <c r="I29" i="2" s="1"/>
  <c r="H30" i="2"/>
  <c r="H29" i="2"/>
  <c r="I28" i="2"/>
  <c r="I27" i="2" s="1"/>
  <c r="I22" i="2" s="1"/>
  <c r="J27" i="2"/>
  <c r="H27" i="2"/>
  <c r="H22" i="2" s="1"/>
  <c r="I26" i="2"/>
  <c r="I25" i="2"/>
  <c r="I24" i="2"/>
  <c r="J23" i="2"/>
  <c r="J22" i="2" s="1"/>
  <c r="I23" i="2"/>
  <c r="H23" i="2"/>
  <c r="I21" i="2"/>
  <c r="J20" i="2"/>
  <c r="J19" i="2" s="1"/>
  <c r="I20" i="2"/>
  <c r="I19" i="2" s="1"/>
  <c r="H20" i="2"/>
  <c r="H19" i="2"/>
  <c r="I18" i="2"/>
  <c r="I17" i="2" s="1"/>
  <c r="I10" i="2" s="1"/>
  <c r="J17" i="2"/>
  <c r="H17" i="2"/>
  <c r="H10" i="2" s="1"/>
  <c r="H9" i="2" s="1"/>
  <c r="I16" i="2"/>
  <c r="I15" i="2"/>
  <c r="J14" i="2"/>
  <c r="I14" i="2"/>
  <c r="H14" i="2"/>
  <c r="I13" i="2"/>
  <c r="I12" i="2"/>
  <c r="J11" i="2"/>
  <c r="J10" i="2" s="1"/>
  <c r="J9" i="2" s="1"/>
  <c r="I11" i="2"/>
  <c r="H11" i="2"/>
  <c r="J29" i="1"/>
  <c r="J30" i="1" s="1"/>
  <c r="I29" i="1"/>
  <c r="I30" i="1" s="1"/>
  <c r="I30" i="5" l="1"/>
  <c r="I281" i="2"/>
  <c r="J8" i="2"/>
  <c r="I81" i="2"/>
  <c r="J197" i="3"/>
  <c r="H8" i="2"/>
  <c r="I9" i="2"/>
  <c r="I52" i="2"/>
  <c r="I56" i="2"/>
  <c r="J70" i="2"/>
  <c r="I71" i="2"/>
  <c r="I70" i="2" s="1"/>
  <c r="I33" i="3"/>
  <c r="I32" i="3" s="1"/>
  <c r="H32" i="3"/>
  <c r="I53" i="3"/>
  <c r="I52" i="3" s="1"/>
  <c r="H52" i="3"/>
  <c r="J78" i="3"/>
  <c r="I79" i="3"/>
  <c r="I78" i="3" s="1"/>
  <c r="I161" i="2"/>
  <c r="I160" i="2" s="1"/>
  <c r="I133" i="2" s="1"/>
  <c r="I118" i="2" s="1"/>
  <c r="I340" i="2" s="1"/>
  <c r="I227" i="2"/>
  <c r="J231" i="2"/>
  <c r="J227" i="2" s="1"/>
  <c r="J118" i="2" s="1"/>
  <c r="I298" i="2"/>
  <c r="I297" i="2" s="1"/>
  <c r="I25" i="3"/>
  <c r="I55" i="3"/>
  <c r="I61" i="3"/>
  <c r="I60" i="3" s="1"/>
  <c r="H60" i="3"/>
  <c r="H54" i="3" s="1"/>
  <c r="I100" i="3"/>
  <c r="J98" i="3"/>
  <c r="J140" i="3"/>
  <c r="J136" i="3" s="1"/>
  <c r="J135" i="3" s="1"/>
  <c r="J134" i="3" s="1"/>
  <c r="I23" i="3"/>
  <c r="J22" i="3"/>
  <c r="J21" i="3" s="1"/>
  <c r="J13" i="3" s="1"/>
  <c r="H134" i="2"/>
  <c r="H133" i="2" s="1"/>
  <c r="H118" i="2" s="1"/>
  <c r="I179" i="2"/>
  <c r="J251" i="2"/>
  <c r="J250" i="2" s="1"/>
  <c r="J25" i="3"/>
  <c r="J43" i="3"/>
  <c r="J42" i="3" s="1"/>
  <c r="J106" i="3"/>
  <c r="J105" i="3" s="1"/>
  <c r="I184" i="3"/>
  <c r="I183" i="3" s="1"/>
  <c r="I182" i="3" s="1"/>
  <c r="I181" i="3" s="1"/>
  <c r="I180" i="3" s="1"/>
  <c r="I179" i="3" s="1"/>
  <c r="I166" i="3" s="1"/>
  <c r="J183" i="3"/>
  <c r="J182" i="3" s="1"/>
  <c r="J181" i="3" s="1"/>
  <c r="J180" i="3" s="1"/>
  <c r="J179" i="3" s="1"/>
  <c r="J166" i="3" s="1"/>
  <c r="I49" i="3"/>
  <c r="I48" i="3" s="1"/>
  <c r="I42" i="3" s="1"/>
  <c r="H48" i="3"/>
  <c r="J281" i="2"/>
  <c r="H297" i="2"/>
  <c r="I22" i="1" s="1"/>
  <c r="I16" i="3"/>
  <c r="I15" i="3" s="1"/>
  <c r="I14" i="3" s="1"/>
  <c r="H15" i="3"/>
  <c r="H14" i="3" s="1"/>
  <c r="H13" i="3" s="1"/>
  <c r="I37" i="3"/>
  <c r="I36" i="3" s="1"/>
  <c r="H36" i="3"/>
  <c r="H43" i="3"/>
  <c r="J55" i="3"/>
  <c r="J54" i="3" s="1"/>
  <c r="H219" i="3"/>
  <c r="H218" i="3" s="1"/>
  <c r="H217" i="3" s="1"/>
  <c r="H216" i="3" s="1"/>
  <c r="H215" i="3" s="1"/>
  <c r="I220" i="3"/>
  <c r="I219" i="3" s="1"/>
  <c r="I218" i="3" s="1"/>
  <c r="I217" i="3" s="1"/>
  <c r="I216" i="3" s="1"/>
  <c r="I215" i="3" s="1"/>
  <c r="H229" i="3"/>
  <c r="H70" i="3"/>
  <c r="I77" i="3"/>
  <c r="I98" i="3"/>
  <c r="I368" i="3"/>
  <c r="J364" i="3"/>
  <c r="J363" i="3" s="1"/>
  <c r="J362" i="3" s="1"/>
  <c r="J356" i="3" s="1"/>
  <c r="J355" i="3" s="1"/>
  <c r="J354" i="3" s="1"/>
  <c r="I24" i="3"/>
  <c r="H39" i="3"/>
  <c r="J67" i="3"/>
  <c r="J70" i="3"/>
  <c r="I71" i="3"/>
  <c r="I70" i="3" s="1"/>
  <c r="H80" i="3"/>
  <c r="I87" i="3"/>
  <c r="I86" i="3" s="1"/>
  <c r="I85" i="3" s="1"/>
  <c r="J86" i="3"/>
  <c r="J85" i="3" s="1"/>
  <c r="J92" i="3"/>
  <c r="J88" i="3" s="1"/>
  <c r="I96" i="3"/>
  <c r="I95" i="3" s="1"/>
  <c r="I88" i="3" s="1"/>
  <c r="J95" i="3"/>
  <c r="I104" i="3"/>
  <c r="H114" i="3"/>
  <c r="I124" i="3"/>
  <c r="I147" i="3"/>
  <c r="I145" i="3" s="1"/>
  <c r="I140" i="3" s="1"/>
  <c r="I136" i="3" s="1"/>
  <c r="I135" i="3" s="1"/>
  <c r="I134" i="3" s="1"/>
  <c r="J145" i="3"/>
  <c r="H210" i="3"/>
  <c r="H209" i="3" s="1"/>
  <c r="H208" i="3" s="1"/>
  <c r="H207" i="3" s="1"/>
  <c r="H206" i="3" s="1"/>
  <c r="H197" i="3" s="1"/>
  <c r="I81" i="3"/>
  <c r="I80" i="3" s="1"/>
  <c r="J80" i="3"/>
  <c r="I102" i="3"/>
  <c r="H107" i="3"/>
  <c r="I122" i="3"/>
  <c r="H140" i="3"/>
  <c r="H136" i="3" s="1"/>
  <c r="H135" i="3" s="1"/>
  <c r="H134" i="3" s="1"/>
  <c r="I211" i="3"/>
  <c r="I210" i="3" s="1"/>
  <c r="I209" i="3" s="1"/>
  <c r="I208" i="3" s="1"/>
  <c r="I207" i="3" s="1"/>
  <c r="I206" i="3" s="1"/>
  <c r="J210" i="3"/>
  <c r="J209" i="3" s="1"/>
  <c r="J208" i="3" s="1"/>
  <c r="J207" i="3" s="1"/>
  <c r="J206" i="3" s="1"/>
  <c r="I120" i="3"/>
  <c r="I119" i="3" s="1"/>
  <c r="I190" i="3"/>
  <c r="I189" i="3" s="1"/>
  <c r="I188" i="3" s="1"/>
  <c r="I187" i="3" s="1"/>
  <c r="I186" i="3" s="1"/>
  <c r="I185" i="3" s="1"/>
  <c r="I203" i="3"/>
  <c r="I202" i="3" s="1"/>
  <c r="I201" i="3" s="1"/>
  <c r="I200" i="3" s="1"/>
  <c r="I199" i="3" s="1"/>
  <c r="I198" i="3" s="1"/>
  <c r="I235" i="3"/>
  <c r="J233" i="3"/>
  <c r="J232" i="3" s="1"/>
  <c r="J231" i="3" s="1"/>
  <c r="J230" i="3" s="1"/>
  <c r="J229" i="3" s="1"/>
  <c r="H286" i="3"/>
  <c r="H285" i="3" s="1"/>
  <c r="J286" i="3"/>
  <c r="I304" i="3"/>
  <c r="I303" i="3" s="1"/>
  <c r="I302" i="3" s="1"/>
  <c r="I301" i="3" s="1"/>
  <c r="I300" i="3" s="1"/>
  <c r="I286" i="3" s="1"/>
  <c r="I285" i="3" s="1"/>
  <c r="I311" i="3"/>
  <c r="I310" i="3" s="1"/>
  <c r="I309" i="3" s="1"/>
  <c r="I308" i="3" s="1"/>
  <c r="I307" i="3" s="1"/>
  <c r="J310" i="3"/>
  <c r="J309" i="3" s="1"/>
  <c r="J308" i="3" s="1"/>
  <c r="J307" i="3" s="1"/>
  <c r="I359" i="3"/>
  <c r="I358" i="3" s="1"/>
  <c r="I357" i="3" s="1"/>
  <c r="I233" i="3"/>
  <c r="I232" i="3" s="1"/>
  <c r="I231" i="3" s="1"/>
  <c r="I230" i="3" s="1"/>
  <c r="I229" i="3" s="1"/>
  <c r="I243" i="3"/>
  <c r="I242" i="3" s="1"/>
  <c r="I241" i="3" s="1"/>
  <c r="I240" i="3" s="1"/>
  <c r="I239" i="3" s="1"/>
  <c r="H242" i="3"/>
  <c r="H241" i="3" s="1"/>
  <c r="H240" i="3" s="1"/>
  <c r="H239" i="3" s="1"/>
  <c r="I245" i="3"/>
  <c r="I338" i="3"/>
  <c r="I337" i="3" s="1"/>
  <c r="I336" i="3" s="1"/>
  <c r="I335" i="3" s="1"/>
  <c r="I334" i="3" s="1"/>
  <c r="I321" i="3" s="1"/>
  <c r="I377" i="3"/>
  <c r="I376" i="3" s="1"/>
  <c r="I375" i="3" s="1"/>
  <c r="I374" i="3" s="1"/>
  <c r="I373" i="3" s="1"/>
  <c r="J376" i="3"/>
  <c r="J375" i="3" s="1"/>
  <c r="J374" i="3" s="1"/>
  <c r="J373" i="3" s="1"/>
  <c r="J372" i="3" s="1"/>
  <c r="I372" i="3" s="1"/>
  <c r="I262" i="3"/>
  <c r="I261" i="3" s="1"/>
  <c r="I260" i="3" s="1"/>
  <c r="I259" i="3" s="1"/>
  <c r="I258" i="3" s="1"/>
  <c r="I257" i="3" s="1"/>
  <c r="J261" i="3"/>
  <c r="J260" i="3" s="1"/>
  <c r="J259" i="3" s="1"/>
  <c r="J258" i="3" s="1"/>
  <c r="J257" i="3" s="1"/>
  <c r="H338" i="3"/>
  <c r="H337" i="3" s="1"/>
  <c r="H336" i="3" s="1"/>
  <c r="H335" i="3" s="1"/>
  <c r="H334" i="3" s="1"/>
  <c r="H321" i="3" s="1"/>
  <c r="I342" i="3"/>
  <c r="I366" i="3"/>
  <c r="I364" i="3" s="1"/>
  <c r="I363" i="3" s="1"/>
  <c r="I362" i="3" s="1"/>
  <c r="I360" i="3"/>
  <c r="J30" i="3" l="1"/>
  <c r="J29" i="3" s="1"/>
  <c r="J28" i="3" s="1"/>
  <c r="J340" i="2"/>
  <c r="J21" i="1"/>
  <c r="J33" i="1" s="1"/>
  <c r="I21" i="1"/>
  <c r="I33" i="1" s="1"/>
  <c r="H340" i="2"/>
  <c r="J11" i="3"/>
  <c r="J12" i="3"/>
  <c r="H11" i="3"/>
  <c r="H12" i="3"/>
  <c r="J19" i="1"/>
  <c r="J117" i="2"/>
  <c r="J214" i="3"/>
  <c r="I118" i="3"/>
  <c r="I114" i="3" s="1"/>
  <c r="I106" i="3" s="1"/>
  <c r="I105" i="3" s="1"/>
  <c r="H106" i="3"/>
  <c r="H105" i="3" s="1"/>
  <c r="I214" i="3"/>
  <c r="H42" i="3"/>
  <c r="I8" i="2"/>
  <c r="I117" i="2" s="1"/>
  <c r="I356" i="3"/>
  <c r="I355" i="3" s="1"/>
  <c r="I354" i="3" s="1"/>
  <c r="H214" i="3"/>
  <c r="I22" i="3"/>
  <c r="I21" i="3" s="1"/>
  <c r="I13" i="3" s="1"/>
  <c r="H31" i="3"/>
  <c r="H30" i="3" s="1"/>
  <c r="H29" i="3" s="1"/>
  <c r="H28" i="3" s="1"/>
  <c r="H117" i="2"/>
  <c r="I19" i="1"/>
  <c r="J285" i="3"/>
  <c r="I197" i="3"/>
  <c r="I54" i="3"/>
  <c r="I31" i="3"/>
  <c r="I30" i="3" s="1"/>
  <c r="I29" i="3" s="1"/>
  <c r="I28" i="3" s="1"/>
  <c r="I11" i="3" l="1"/>
  <c r="I12" i="3"/>
  <c r="H389" i="3"/>
  <c r="H10" i="3"/>
  <c r="H9" i="3" s="1"/>
  <c r="I32" i="1"/>
  <c r="I34" i="1" s="1"/>
  <c r="I23" i="1"/>
  <c r="J23" i="1"/>
  <c r="J32" i="1"/>
  <c r="J34" i="1" s="1"/>
  <c r="J389" i="3"/>
  <c r="J10" i="3"/>
  <c r="J9" i="3" s="1"/>
  <c r="I389" i="3" l="1"/>
  <c r="I10" i="3"/>
  <c r="I9" i="3" s="1"/>
</calcChain>
</file>

<file path=xl/sharedStrings.xml><?xml version="1.0" encoding="utf-8"?>
<sst xmlns="http://schemas.openxmlformats.org/spreadsheetml/2006/main" count="886" uniqueCount="543">
  <si>
    <t>REPUBLIKA HRVATSKA</t>
  </si>
  <si>
    <t>KRAPINSKO-ZAGORSKA ŽUPANIJA</t>
  </si>
  <si>
    <t>OPĆINA PETROVSKO</t>
  </si>
  <si>
    <t>1. IZMJENU PRORAČUNA OPĆINE PETROVSKO</t>
  </si>
  <si>
    <t>ZA RAZDOBLJE OD 01. SIJEČANJA DO 31. PROSINCA 2018. GODINE</t>
  </si>
  <si>
    <t>Članak 1.</t>
  </si>
  <si>
    <t>Proračun općine Petrovsko za 2018. godinu sastoji se od općeg i posebnog dijela:</t>
  </si>
  <si>
    <t>I. OPĆI DIO</t>
  </si>
  <si>
    <t>A. RAČUN PRIHODA I RASHODA</t>
  </si>
  <si>
    <t>Konto</t>
  </si>
  <si>
    <t>Naziv</t>
  </si>
  <si>
    <t>PLAN 2018.</t>
  </si>
  <si>
    <t>1 IZMJENE I DOPUNE PLANA</t>
  </si>
  <si>
    <t>Prihodi poslovanja</t>
  </si>
  <si>
    <t>Prihodi od prodaje nefinancijske imovine</t>
  </si>
  <si>
    <t>Rashodi poslovanja</t>
  </si>
  <si>
    <t>Rashodi za nabavu nefinancijske imovine</t>
  </si>
  <si>
    <t>Razlika - višak/manjak  ((6+7) - (3+4))</t>
  </si>
  <si>
    <t>B. RAČUN PRIMITAKA I IZDATAKA</t>
  </si>
  <si>
    <t>1. IZMJENE I DOPUNE PLANA</t>
  </si>
  <si>
    <t>Izdaci za financijsku imovinu i otplate zajmova</t>
  </si>
  <si>
    <t>Neto financiranje (8-5)</t>
  </si>
  <si>
    <t>Ukupno prihodi i primici</t>
  </si>
  <si>
    <t>Ukupno rashodi i izdaci</t>
  </si>
  <si>
    <t>Višak/Manjak + Neto financiranje</t>
  </si>
  <si>
    <t>,</t>
  </si>
  <si>
    <t>Razred</t>
  </si>
  <si>
    <t>Skupina</t>
  </si>
  <si>
    <t>Pod
skupina</t>
  </si>
  <si>
    <t>Odjeljak</t>
  </si>
  <si>
    <t>Izvor</t>
  </si>
  <si>
    <t>Osn.
Račun</t>
  </si>
  <si>
    <t>Naziv konta</t>
  </si>
  <si>
    <t>povećanje/
smanjenje</t>
  </si>
  <si>
    <t>1. izmjene i dopune</t>
  </si>
  <si>
    <t>PRIHODI POSLOVANJA</t>
  </si>
  <si>
    <t>Prihodi od poreza</t>
  </si>
  <si>
    <t>Porez i prirez na dohodak</t>
  </si>
  <si>
    <t>Porez i prirez na dohodak od nesamostalnog rada</t>
  </si>
  <si>
    <t>Porez i prirez na dohodak od nesamostalnog rada do propisanih
iznosa i drugih samostalnih djelat.</t>
  </si>
  <si>
    <t>Porez i prirez na dohodak od samostalnih djelatnosti</t>
  </si>
  <si>
    <t>Porez i prirez na dohodak od obrta i s obrtom izjednačenih djelatnosti, na dohodak od slobodnih zanimanja, na doh. od poljoprivrede i šumarstva i drugih aktivnosti</t>
  </si>
  <si>
    <t>Porez i prirez na dohodak od drugih samostalnih djelatnosti koje se povremeno obavljaju</t>
  </si>
  <si>
    <t>Porez i prirez na dohodak od imovine i imovinskih
prava</t>
  </si>
  <si>
    <t>Porez i prirez na dohodak od imovine i imovinskih prava</t>
  </si>
  <si>
    <t>Porezi na dobit po godišnjoj prijavi</t>
  </si>
  <si>
    <t>Porez i prirez na dobit</t>
  </si>
  <si>
    <t>Porez na imovinu</t>
  </si>
  <si>
    <t>Stalni porezi na nepokretnu imovinu
(zemlju, zgrade, kuće i ostalo)</t>
  </si>
  <si>
    <t>Porez od korištenja javnih površina</t>
  </si>
  <si>
    <t>Ostali stalni porezi na nepokretnu imovinu</t>
  </si>
  <si>
    <t>Povremeni porezi na imovinu</t>
  </si>
  <si>
    <t>Porez na promet nekretnina</t>
  </si>
  <si>
    <t>Porez na robu i usluge</t>
  </si>
  <si>
    <t>Porez na promet</t>
  </si>
  <si>
    <t>Porez na potrošnju alkoholnih i bezalkoholnih pića</t>
  </si>
  <si>
    <t>Porezi na korištenje dobara ili izvođenje aktivnosti</t>
  </si>
  <si>
    <t>Porez na tvrtku</t>
  </si>
  <si>
    <t>Ostali prihodi od poreza</t>
  </si>
  <si>
    <t>Ostali prihodi od poreza koji plaćaju pravne osobe</t>
  </si>
  <si>
    <t>Pomoći iz inozemstva (darovnice) i od subjekata
unutar općeg proračuna</t>
  </si>
  <si>
    <t>43 11 52</t>
  </si>
  <si>
    <t>Pomoći iz proračuna</t>
  </si>
  <si>
    <t>Tekuće pomoći iz proračuna</t>
  </si>
  <si>
    <t>Tekuće pomoći iz državnog proračuna(komp.mjere)</t>
  </si>
  <si>
    <t>Tekuće pomoći iz županijskih proračuna</t>
  </si>
  <si>
    <t>Kapitalne pomoći iz proračuna</t>
  </si>
  <si>
    <t>Kap. Pom.iz drž.prorač.-prijenos na 611111</t>
  </si>
  <si>
    <t>Kapitalne pomoći EU-natječaji(,ceste,dvorana)</t>
  </si>
  <si>
    <t>Kap.pom. Iz drž.proračuna- mali projekti</t>
  </si>
  <si>
    <t>Kapitalne pomoći iz županijskog proračuna</t>
  </si>
  <si>
    <t>54 52</t>
  </si>
  <si>
    <t>Pomoći od ostalih subjekata unutar općeg proračuna</t>
  </si>
  <si>
    <t>Kapitalne pomoći od ostalih subjekata unutar
općeg proračuna</t>
  </si>
  <si>
    <t>Kapitalne pomoći EU-natječaji(,ceste)prijenos na 633211</t>
  </si>
  <si>
    <t>Kapitalne pomoći od izvanproračunskih fondova</t>
  </si>
  <si>
    <t>Prihodi od imovine</t>
  </si>
  <si>
    <t>Prihodi od financijske imovine</t>
  </si>
  <si>
    <t>Kamate na oročena sredstva i depozite po viđenju</t>
  </si>
  <si>
    <t>Kamate na depozite po viđenju</t>
  </si>
  <si>
    <t>11 42 43</t>
  </si>
  <si>
    <t>Prihodi od nefinancijske imovine</t>
  </si>
  <si>
    <t>Naknade za koncesije</t>
  </si>
  <si>
    <t>Naknada za koncesije dimnjačarska djelatnost</t>
  </si>
  <si>
    <t>Naknada za koncesiju -ostale naknade</t>
  </si>
  <si>
    <t>Prihodi od zakupa i iznajmljivanja imovine</t>
  </si>
  <si>
    <t>Prihodi od zakupa posl.subj.-Frizerski salon "Mirjana"</t>
  </si>
  <si>
    <t>Prihodi od zakupa posl.objekata-prostor mrtvačnice</t>
  </si>
  <si>
    <t>Ostali prihodi od zakupa i iznajmljivanja imovine</t>
  </si>
  <si>
    <t>Naknade za korištenje nefinancijske imovine</t>
  </si>
  <si>
    <t>Ostali prihodi od nefinancijske imovine</t>
  </si>
  <si>
    <t>Ostali prihodi-legalizacija</t>
  </si>
  <si>
    <t>Prihodi od upravnih i administrativnih pristojbi, pristojbi po posebnim propisima i naknada</t>
  </si>
  <si>
    <t>Upravne i administrativne pristojbe</t>
  </si>
  <si>
    <t>Županijske, gradske i općinske pristojbe i naknade</t>
  </si>
  <si>
    <t>Ostale naknade utvrđene Županijskom Odlukom</t>
  </si>
  <si>
    <t>Godišnja naknada za groblje</t>
  </si>
  <si>
    <t>Prihod od prodaje grobnih mjesta</t>
  </si>
  <si>
    <t>Prihod od ukopa</t>
  </si>
  <si>
    <t>Ostale upravne pristojbe i naknade</t>
  </si>
  <si>
    <t>Prihodi od prodaje državnih biljega</t>
  </si>
  <si>
    <t xml:space="preserve">43 11 </t>
  </si>
  <si>
    <t>Prihodi po posebnim propisima</t>
  </si>
  <si>
    <t>Prihodi vodnog gospodarstva</t>
  </si>
  <si>
    <t>Vodni doprinos</t>
  </si>
  <si>
    <t>Doprinosi za šume</t>
  </si>
  <si>
    <t>Ostali nespomenuti prihodi</t>
  </si>
  <si>
    <t>Sufinanciranje cijene usluge - A. Puh – Stom.ord.</t>
  </si>
  <si>
    <t>Sufinanciranje cijene usluge - A. Puh - Dom zdravlja Krapina</t>
  </si>
  <si>
    <t>Ostali nespom.prihodi za posebne namjene</t>
  </si>
  <si>
    <t>Ostali nespomenuti prihodi-HZZ</t>
  </si>
  <si>
    <t>Komunalni doprinosi i naknade</t>
  </si>
  <si>
    <t>Komunalni doprinosi</t>
  </si>
  <si>
    <t>Komunalne naknade</t>
  </si>
  <si>
    <t>Prihodi od prodaje proizvoda i robe te pruženih usluga i prihodi od donacija</t>
  </si>
  <si>
    <t>Donacije od pravnih i fizičkih osoba izvan općeg proračuna</t>
  </si>
  <si>
    <t>Tekuće donacije</t>
  </si>
  <si>
    <t>Tekuće donacije ostalih subjekata izvan općeg proračuna</t>
  </si>
  <si>
    <t>Prihodi iz proračuna</t>
  </si>
  <si>
    <t>Prihodi iz proračuna za financiranje redovne djelatnosti
proračunskih korisnika</t>
  </si>
  <si>
    <t>Prihodi za finan ras. za nab. nef.
imovine</t>
  </si>
  <si>
    <t>Prihodi za financiranje rashoda za nabavu nefinancijske
imovine</t>
  </si>
  <si>
    <t>Ostali prihodi</t>
  </si>
  <si>
    <t>Prihodi od prodaje neproizvedene dugotrajne imovine</t>
  </si>
  <si>
    <t>Prihodi od prodaje materijalne imovine-prirodnih bogatstva</t>
  </si>
  <si>
    <t>Zemljište</t>
  </si>
  <si>
    <t>Ostala zemljišta</t>
  </si>
  <si>
    <t>Prihodi od prodaje proizvedene dugotrajne imovine</t>
  </si>
  <si>
    <t>Prihodi od prodaje građevinskih objekata</t>
  </si>
  <si>
    <t>Stambeni objekti</t>
  </si>
  <si>
    <t>Ostali stambeni objekti</t>
  </si>
  <si>
    <t>UKUPNO PRIHODI (razredi 6 + 7 ):</t>
  </si>
  <si>
    <t>RASHODI POSLOVANJA</t>
  </si>
  <si>
    <t>Rashodi za zaposlene</t>
  </si>
  <si>
    <t>Plaće (Bruto)</t>
  </si>
  <si>
    <t>Plaće za redovan rad</t>
  </si>
  <si>
    <t>Plaće za zaposlene</t>
  </si>
  <si>
    <t>Plaće javni radovi</t>
  </si>
  <si>
    <t>Ostali rashodi za zaposlene</t>
  </si>
  <si>
    <t>Doprinosi na plaće</t>
  </si>
  <si>
    <t>Doprinosi za obvezno zdravstveno osiguranje</t>
  </si>
  <si>
    <t>Doprinosi za obavezno zdravstveno osiguranje</t>
  </si>
  <si>
    <t>Doprinosi za obavezno zdravstveno osiguranje-javni radovi</t>
  </si>
  <si>
    <t>Doprinosi za obv.osiguranje u slučaju
nezaposlenosti</t>
  </si>
  <si>
    <t>Doprinosi za zapošljavanje</t>
  </si>
  <si>
    <t>Doprinosi za zapošljavanje-javni radovi</t>
  </si>
  <si>
    <t>Materijalni rashodi</t>
  </si>
  <si>
    <t>Službena putovanja</t>
  </si>
  <si>
    <t>Dnevnice za službeni put u zemlji</t>
  </si>
  <si>
    <t>Naknade za prijevoz na službenom putu u zemlji</t>
  </si>
  <si>
    <t>Ostali rashodi za službena putovanja</t>
  </si>
  <si>
    <t>Naknade za prijevoz, za rad na terenu
i odvojeni život</t>
  </si>
  <si>
    <t>Naknade za prijevoz na posao i s posla</t>
  </si>
  <si>
    <t>Naknada za prijevoz na posao i sa posla-javni radovi</t>
  </si>
  <si>
    <t>Stručno usavršavanje zaposlenika</t>
  </si>
  <si>
    <t>Seminari, savjetovanja i simpozij</t>
  </si>
  <si>
    <t>Tečajevi i stručni ispiti-pripravnici</t>
  </si>
  <si>
    <t>Rashodi za materijal i energiju</t>
  </si>
  <si>
    <t>Uredski materijal i ostali materijalni rashodi</t>
  </si>
  <si>
    <t>Uredski materijal</t>
  </si>
  <si>
    <t>Literatura</t>
  </si>
  <si>
    <t>Materijal i sredstva za čišćenje i održavanje</t>
  </si>
  <si>
    <t>Ostali materijal za potrebe red. poslovanja (baterije, ključevi)</t>
  </si>
  <si>
    <t>Energija</t>
  </si>
  <si>
    <t>Električna energija</t>
  </si>
  <si>
    <t>Javna rasvjeta</t>
  </si>
  <si>
    <t>Održavanje javne rasvjete</t>
  </si>
  <si>
    <t>Plin</t>
  </si>
  <si>
    <t>Benzin i ostala opr. i pribor za javne radove(rad za op.dobro)</t>
  </si>
  <si>
    <t>Sitni inventar</t>
  </si>
  <si>
    <t>Rashodi za usluge</t>
  </si>
  <si>
    <t>Usluge telefona, pošte i prijevoza</t>
  </si>
  <si>
    <t>Usluge telefona, telefaksa</t>
  </si>
  <si>
    <t>Usluge interneta</t>
  </si>
  <si>
    <t>Poštarina (pisma, tiskanice i sl.)</t>
  </si>
  <si>
    <t>Ostale usluge za komunikaciju i prijevoz</t>
  </si>
  <si>
    <t>Usluge tekućeg i investicijskog održavanja</t>
  </si>
  <si>
    <t>Usluge tekućeg i investicijskog održavanja građev.objekata</t>
  </si>
  <si>
    <t>Obilježavanje nerazvrstanih cesta prometnim znakovima i putokazima</t>
  </si>
  <si>
    <t>Izdaci za održavanje groblja</t>
  </si>
  <si>
    <t>Izdaci za usluge ukopa na groblju</t>
  </si>
  <si>
    <t>Usluge tek. i invest. održavanja postrojenja i opreme</t>
  </si>
  <si>
    <t>Ostale usl. tek. i inve. održavanja(ner.ceste)</t>
  </si>
  <si>
    <t>Saniranje udarnih rupa na nerazvrstanim cestama</t>
  </si>
  <si>
    <t>Saniranje klizišta i odrona na nerazvrstanim cestama</t>
  </si>
  <si>
    <t>Dječje igralište Preseka</t>
  </si>
  <si>
    <t>Usluge promidžbe i informiranja</t>
  </si>
  <si>
    <t>Elektronski mediji</t>
  </si>
  <si>
    <t>Tisak-službeni glsnik(objave)</t>
  </si>
  <si>
    <t>Komunalne usluge</t>
  </si>
  <si>
    <t>Opskrba vodom</t>
  </si>
  <si>
    <t>Iznošenje i odvoz smeća</t>
  </si>
  <si>
    <t>Stambena pričuva</t>
  </si>
  <si>
    <t>Ostale komunalne usluge</t>
  </si>
  <si>
    <t>Zbrinjavanje otpadne staklene ambalaže</t>
  </si>
  <si>
    <t>Zbrinjavanje plastične ambalaže-lampioni</t>
  </si>
  <si>
    <t>Nabava kanti za odvoz otpada</t>
  </si>
  <si>
    <t>Zdravstvene i veterinarske usluge</t>
  </si>
  <si>
    <t>Veterinarske usluge - higijeničarska služba</t>
  </si>
  <si>
    <t>Deratizacija</t>
  </si>
  <si>
    <t>Laboratorijske usluge - ispitivanje zdrav.isprav.vode</t>
  </si>
  <si>
    <t>Intelektualne i osobne usluge</t>
  </si>
  <si>
    <t>Autorski honorar</t>
  </si>
  <si>
    <t>Ugovor o djelu</t>
  </si>
  <si>
    <t>Usluge odvjetnika i pravnog savjetovanja</t>
  </si>
  <si>
    <t>Geodetsko-katastarske usluge</t>
  </si>
  <si>
    <t>Ostale intelektualne usluge - FINA</t>
  </si>
  <si>
    <t>Ostale intelektualne usluge - ZARA</t>
  </si>
  <si>
    <t>LAG Zeleni bregi</t>
  </si>
  <si>
    <t>Računalne usluge</t>
  </si>
  <si>
    <t>Ostale računalne usluge</t>
  </si>
  <si>
    <t>Ostale usluge</t>
  </si>
  <si>
    <t>Uređenje prostora</t>
  </si>
  <si>
    <t>Uramljivanje slika i slik.materijal-lik.kolonija</t>
  </si>
  <si>
    <t>Usluge čuvanja arhivske građe</t>
  </si>
  <si>
    <t>Naplata usluge prh.od poreza -Porezna uprava</t>
  </si>
  <si>
    <t>Naknada ostalih troškova</t>
  </si>
  <si>
    <t>Naknada ostalih troškova osobama izvan radnog odnosa</t>
  </si>
  <si>
    <t>Naknada ostalih troškova-vježbenici i proc. Elem. Nepogode</t>
  </si>
  <si>
    <t>Ostali nespomenuti rashodi poslovanja</t>
  </si>
  <si>
    <t>Naknade za rad predstavničkih i izvršnih tijela,
povjerenstva i slično</t>
  </si>
  <si>
    <t>Naknade članovima predstavničkih i izvršnih tijela
i upravnih vijeća</t>
  </si>
  <si>
    <t>Premije osiguranja</t>
  </si>
  <si>
    <t>Premije osiguranja ostale imovina</t>
  </si>
  <si>
    <t>Premije osiguranja zaposlenih</t>
  </si>
  <si>
    <t>Reprezentacija</t>
  </si>
  <si>
    <t>Izdaci za obilježavanje prigodnih datuma - Dan općine</t>
  </si>
  <si>
    <t>Pristojbe i naknade</t>
  </si>
  <si>
    <t>Sudske pristojbe</t>
  </si>
  <si>
    <t>Javnobilježničke pristojbe</t>
  </si>
  <si>
    <t>Slivna vodna naknada</t>
  </si>
  <si>
    <t>Financijski rashodi</t>
  </si>
  <si>
    <t xml:space="preserve">Kamate za primljene kredite i zajmove </t>
  </si>
  <si>
    <t>Kamate za primljene kredite i zajmove od kreditnih
i ostalih financijskih institucija izvan javnog sektora</t>
  </si>
  <si>
    <t>Kamate za primljene zajmove od tuzemnih banaka
i ostalih financijskih institucija izvan javnog sektora</t>
  </si>
  <si>
    <t>Ostali financijski rashodi</t>
  </si>
  <si>
    <t>Bankarske usluge i usluge platnog prometa</t>
  </si>
  <si>
    <t>Usluge banaka</t>
  </si>
  <si>
    <t>Zatezne kamate</t>
  </si>
  <si>
    <t>Zatezne kamate iz posl.odnosa i dr.</t>
  </si>
  <si>
    <t>Ostali nespomenuti financijski rashodi</t>
  </si>
  <si>
    <t>Sufinanciranje-komunalni redar</t>
  </si>
  <si>
    <t>Sufinanciranje -poljoprivredni redar</t>
  </si>
  <si>
    <t>Sufinanciranje -logoped</t>
  </si>
  <si>
    <t>Subvencije</t>
  </si>
  <si>
    <t>Subvencije trgovačkim društvima, poljoprivrednicima i
obrtnicima izvan javnog sektora</t>
  </si>
  <si>
    <t>Subvencije poljoprivrednicima i obrtnicima</t>
  </si>
  <si>
    <t>Subvencije u poljoprivredi za umjetno oplođivanje
krava i junica</t>
  </si>
  <si>
    <t>Subvencije veterinarskog punkta</t>
  </si>
  <si>
    <t>Subvencije u poljoprivredi – kamate i potpore</t>
  </si>
  <si>
    <t>Pomoći dane u inozemstvo i unutar općeg proračuna</t>
  </si>
  <si>
    <t>Pomoći unutar općeg proračuna</t>
  </si>
  <si>
    <t>Tekuće pomoći unutar općeg proračuna</t>
  </si>
  <si>
    <t>Tekuće pomoći županijskim proračunima- OŠ Petrovsko, kuhinja</t>
  </si>
  <si>
    <t>OŠ Petrovsko-plivanje,škola u prirodi</t>
  </si>
  <si>
    <t>OŠ Petrovsko-prijevoz van pedagoškog standarda</t>
  </si>
  <si>
    <t>OŠ Petrovsko-pametne ploče</t>
  </si>
  <si>
    <t>O.Š.Petrovsko-zelena zastava</t>
  </si>
  <si>
    <t>Tekuće pomoći gradskim proračunima -  za program "pomoć u kući"</t>
  </si>
  <si>
    <t>Sredstva za rad Male škole</t>
  </si>
  <si>
    <t>Sredstva za boravak djece u dječjim vrtićima</t>
  </si>
  <si>
    <t>Crveni križ-0,7% zakonske obaveze</t>
  </si>
  <si>
    <t>HGSS</t>
  </si>
  <si>
    <t>Vatrogasna zajednica KZŽ</t>
  </si>
  <si>
    <t>Javna vatrogasna postrojba</t>
  </si>
  <si>
    <t>Kapitalne pomoći unutar općeg proračuna</t>
  </si>
  <si>
    <t>Kapitalne pomoći žup.proračunima-GORJAK</t>
  </si>
  <si>
    <t>Kapitalne pomoći-suf.obn.izvora energije</t>
  </si>
  <si>
    <t>Naknade građanima i kućanstvima na temelju
osiguranja i druge naknade</t>
  </si>
  <si>
    <t>Ostale naknade građanima i kućanstvima iz proračuna</t>
  </si>
  <si>
    <t>Naknade građanima i kućanstvima u novcu</t>
  </si>
  <si>
    <t>Pomoć obiteljima i kućanstvima</t>
  </si>
  <si>
    <t>Pomoć socijalno ugroženim - za ogrjev</t>
  </si>
  <si>
    <t xml:space="preserve">Pomoć za ljetovanje siromašnih učenika </t>
  </si>
  <si>
    <t>Pomoć za novorođenčad</t>
  </si>
  <si>
    <t>Pomoć za kupnju knjiga</t>
  </si>
  <si>
    <t>Jednokratna pomoć-nezaposleni</t>
  </si>
  <si>
    <t>Jednokratna pomoć-umirovljenici</t>
  </si>
  <si>
    <t>Stipendije i školarine</t>
  </si>
  <si>
    <t>Naknade građanima i kućanstvima u naravi</t>
  </si>
  <si>
    <t>Sufinanciranje prijevoza srednjoškolaca</t>
  </si>
  <si>
    <t>Ostali rashodi</t>
  </si>
  <si>
    <t>Tekuće donacije u novcu</t>
  </si>
  <si>
    <t>Tekuće donacije udrugama - DVD Petrovsko</t>
  </si>
  <si>
    <t>Tekuće donacije političkim strankama</t>
  </si>
  <si>
    <t>Kapitalne donacije</t>
  </si>
  <si>
    <t>Kapitalne donacije neprofitnim organizacijama</t>
  </si>
  <si>
    <t>Kapitlane donacije humanitarnim organizacijama - Crveni križ
sufinanciranje otplate kredita</t>
  </si>
  <si>
    <t>Naknada štete uzrokovane prirodnim katastrofama</t>
  </si>
  <si>
    <t>Naknada štete- elementarna nepogoda</t>
  </si>
  <si>
    <t>Kapitalne pomoći</t>
  </si>
  <si>
    <t>Kapitalne pomoći trgovačkim društvima u javnom sektoru</t>
  </si>
  <si>
    <t>Kapitalna pomoć za vodoopskrbu-KVIOi VIOP</t>
  </si>
  <si>
    <t>HEP-rekonstrukcija niskonaponske mreže-kabel</t>
  </si>
  <si>
    <t>RASHODI ZA NABAVU NEFINANCIJSKE IMOVINE</t>
  </si>
  <si>
    <t>Rashodi za nabavu neproizvedene dugotrajne imovine</t>
  </si>
  <si>
    <t>Materijalna imovina</t>
  </si>
  <si>
    <t>Zemljište za parkiralište kod groblja</t>
  </si>
  <si>
    <t>Nematerijalna imovina</t>
  </si>
  <si>
    <t>Ulaganjeu tuđu imovinu tadi prava korištenja</t>
  </si>
  <si>
    <t>Školska sportska dvorana</t>
  </si>
  <si>
    <t>Dom u Štuparju</t>
  </si>
  <si>
    <t>Dom DVD Petrovsko</t>
  </si>
  <si>
    <t>Ostala nematerijalna imovina</t>
  </si>
  <si>
    <t>Katastar nerazvrstanih cesta</t>
  </si>
  <si>
    <t>Rashodi za nabavu proizvedene dugotrajne imovine</t>
  </si>
  <si>
    <t>Građevinski objekti</t>
  </si>
  <si>
    <t>Poslovni objekti</t>
  </si>
  <si>
    <t>Ceste, željeznice i ostali prometni objekti</t>
  </si>
  <si>
    <t>Ceste-EU natječaji</t>
  </si>
  <si>
    <t>Asfaltiranje nerazvrstanih cesta</t>
  </si>
  <si>
    <t>Ostali građevinski objekti</t>
  </si>
  <si>
    <t>Kanalizacija i odvodnja</t>
  </si>
  <si>
    <t>Izgradnja javne rasvjete</t>
  </si>
  <si>
    <t>Ostali građevinski objekti - Projekti</t>
  </si>
  <si>
    <t>Izgradnja mrtvačnice i pristupne ceste</t>
  </si>
  <si>
    <t>Proširenje groblja</t>
  </si>
  <si>
    <t>Postrojenja i oprema</t>
  </si>
  <si>
    <t>Uredska oprema i namještaj</t>
  </si>
  <si>
    <t>Računala i računalna oprema</t>
  </si>
  <si>
    <t>Ostala uredska oprema</t>
  </si>
  <si>
    <t>Uređaji, strojevi i oprema za ostale namjene</t>
  </si>
  <si>
    <t>Uređaji</t>
  </si>
  <si>
    <t>Oprema</t>
  </si>
  <si>
    <t>Nematerijalna proizvedena imovina</t>
  </si>
  <si>
    <t>Ulaganja u računalne programe</t>
  </si>
  <si>
    <t>IZDACI ZA FINANCIJSKU IMOVINU I OTPLATE ZAJMOVA</t>
  </si>
  <si>
    <t>Izdaci za otplatu glavnice primljenih kredita i zajmova</t>
  </si>
  <si>
    <t>Otplata glavnice primljenih kredita i zajmova od kredit.
i ostalih financijskih institucija izvan javnog sektora</t>
  </si>
  <si>
    <t>SVEUKUPNO RASHODI I IZDACI (razredi 3 + 4 + 5 ):</t>
  </si>
  <si>
    <t xml:space="preserve">
</t>
  </si>
  <si>
    <t>1. IZMJENE I DOPUNE PLANA ZA 2018.GODINU</t>
  </si>
  <si>
    <t>Ekonomska klasifikacija</t>
  </si>
  <si>
    <t>1. izmjene
i dopune</t>
  </si>
  <si>
    <t>RAZDJEL 01 - ZAKONODAVNA I IZVRŠNA TIJELA</t>
  </si>
  <si>
    <t>01 - ZAKONODAVNA I IZVRŠNA TIJELA</t>
  </si>
  <si>
    <t>PROGRAM 001 - REDOVNI IZDACI POSLOVANJA</t>
  </si>
  <si>
    <t>001A001 - PLAĆE I NAKNADE</t>
  </si>
  <si>
    <t>Plaća za javne radove</t>
  </si>
  <si>
    <t>Doprinosi za obvezno zdravstveno osig.</t>
  </si>
  <si>
    <t>Doprinosi za obavezno zdrav. osiguranje</t>
  </si>
  <si>
    <t>Doprinosi za ob. zdrav. os.-javni radovi</t>
  </si>
  <si>
    <t>001A002 - MATERIJALNI RASHODI</t>
  </si>
  <si>
    <t>Naknade za prijevoz na služb. putu u zemlji</t>
  </si>
  <si>
    <t>Naknade za prijevoz-javni radovi</t>
  </si>
  <si>
    <t>Tečajevi i stručni ispiti</t>
  </si>
  <si>
    <t>Ostali materijal za potrebe redovnog poslov.</t>
  </si>
  <si>
    <t xml:space="preserve">Gorivo i ostali pribor </t>
  </si>
  <si>
    <t>Usluge tekućeg i investicijskog održav.</t>
  </si>
  <si>
    <t>Usluge tekućeg i investicijskog održavanja
građev.objekata</t>
  </si>
  <si>
    <t>Usluge tekućeg i investicijskog održavanja
postrojenja i opreme</t>
  </si>
  <si>
    <t>Ostale usluge tekućeg i investicijskog održavanja</t>
  </si>
  <si>
    <t>Tisak(sl.glasnik,objave)</t>
  </si>
  <si>
    <t>Slikarski materijal uramljivanje slika</t>
  </si>
  <si>
    <t>Naplata usl.prih.od poreza-Porezna uprava</t>
  </si>
  <si>
    <t>Naknada ostalih troškova-struč.osposob.</t>
  </si>
  <si>
    <t>Naknada ostalih troškova-vježbenici i proc. el.nepog.</t>
  </si>
  <si>
    <t>Naknade za rad predstavničkih i izvršnih tijela, povjerenstva i slično</t>
  </si>
  <si>
    <t>Naknade članovima predstavničkih i izvršnih tijela i upravnih vijeća</t>
  </si>
  <si>
    <t>Izdaci za obilježavanje prigodnih datuma -
Dan općine</t>
  </si>
  <si>
    <t>001A003 - NABAVA NEFINANCIJSKE IMOVINE</t>
  </si>
  <si>
    <t>RASHODI ZA NABAVU NEFINANCIJSKE
IMOVINE</t>
  </si>
  <si>
    <t>Katastar nerazvrstanuh cesta</t>
  </si>
  <si>
    <t>Ostali građevinski objekti-projekti</t>
  </si>
  <si>
    <t>Uređaji, strojevi i oprema za ostale
namjene</t>
  </si>
  <si>
    <t>001A004 DONACIJA POLITIČKIM STRANKAMA</t>
  </si>
  <si>
    <t>Donacije političkim strankama</t>
  </si>
  <si>
    <t>001A005 FINANCIJSKI RASHODI</t>
  </si>
  <si>
    <t>Kamate za primljene kredite i zajmove od kreditnih i ostalih financijskih institucija izvan javnog sektora</t>
  </si>
  <si>
    <t>Bankarske usluge i usluge plat. prometa</t>
  </si>
  <si>
    <t>Sufinanciranje- komunalni redar</t>
  </si>
  <si>
    <t>Sufinanciranje-poljoprivredni redar</t>
  </si>
  <si>
    <t>Sufinanciranje – logoped</t>
  </si>
  <si>
    <t>PROGRAM 002     JAVNI RED I SIGURNOST</t>
  </si>
  <si>
    <t>002A001  DVD PETROVSKO</t>
  </si>
  <si>
    <t>Pomoći dane u inozemstvo i unutar
općeg proračuna</t>
  </si>
  <si>
    <t>Tekuće donacije udrugama građana DVD
Petovsko</t>
  </si>
  <si>
    <t>PROGRAM 003 EKONOSMKI POSLOVI</t>
  </si>
  <si>
    <t>003A001 KAPITALNA POTPORA - POTICAJ U GOSPODARSTVU</t>
  </si>
  <si>
    <t>Pomoći dane u inozemstvo i unutar općeg
proračuna</t>
  </si>
  <si>
    <t>Kap.pom.suf.obn.izvora energije</t>
  </si>
  <si>
    <t>003A002 IZDACI ZA OTPLATU GLAVNICE PRIMLJENIH ZAJMOVA</t>
  </si>
  <si>
    <t>IZDACI ZA FINANCIJSKU IMOVINU I
OTPLATE ZAJMOVA</t>
  </si>
  <si>
    <t>Izdaci za otplatu glavnice primljenih
kredita i zajmova</t>
  </si>
  <si>
    <t>Otplata glavnice primljenih kredita i zajmova od kredit. i ostalih financijskih institucija izvan javnog sektora</t>
  </si>
  <si>
    <t>Otplata glavnice primljenih kredita od
tuzemnih kred.instit.izvan javnog sektora</t>
  </si>
  <si>
    <t>Otplata kredita tuzemnih kredit .institucija izvan javnog
 sektora-dugoročni</t>
  </si>
  <si>
    <t>003A003 ELEMENTARNE NEPOGODE I SUBVENCIJE</t>
  </si>
  <si>
    <t>Subvencije poljoprivrednicima i
obrtnicima</t>
  </si>
  <si>
    <t>Suubvencija veterinarskog punkta</t>
  </si>
  <si>
    <t>Naknada štete-elementarna nepogoda</t>
  </si>
  <si>
    <t>PROGRAM 004 ZAŠTITA OKOLIŠA</t>
  </si>
  <si>
    <t>004A001 UREĐENJE ZELENIH POVRŠINA I ODVOZ SMEĆA</t>
  </si>
  <si>
    <t>004A002 HIGIJENIČARSKA SLUŽBA</t>
  </si>
  <si>
    <t>Laboratorijske usluge - ispitivanje zdravstvene
ispravnosti vode</t>
  </si>
  <si>
    <t>PROGRAM 005   USLUGE UNAPREĐENJA STANOVANJA I ZAJEDNICE</t>
  </si>
  <si>
    <t>005A001 JAVNA RASJVETA</t>
  </si>
  <si>
    <t>Rashodi za nabavu proizvedene
dugotrajne imovine</t>
  </si>
  <si>
    <t xml:space="preserve">Izgradnja javne rasvjete </t>
  </si>
  <si>
    <t>005A002 GROBLJE</t>
  </si>
  <si>
    <t>Usluge tekućeg i investic. održavanja</t>
  </si>
  <si>
    <t xml:space="preserve">Izgradnja mrtvačnice i pristupne ceste </t>
  </si>
  <si>
    <t>005A003  VODOOPSKRBA</t>
  </si>
  <si>
    <t>005A004  KOMUNALNI REDAR</t>
  </si>
  <si>
    <t>005A005  PROSTORNI PLAN</t>
  </si>
  <si>
    <t>Rashodi za nabavu neproizvedene
dugotrajne imovine</t>
  </si>
  <si>
    <t>PROGRAM 006   SANACIJA NERAZVRSTANIH CESTA</t>
  </si>
  <si>
    <t xml:space="preserve">006A001  ODRŽAVANJE NERAZVRSTANIH CESTA </t>
  </si>
  <si>
    <t>Ceste, željeznice i ostali prom. objekti</t>
  </si>
  <si>
    <t xml:space="preserve">006A002 ASFALTIRANJE NERAZVRSTANIH CESTA </t>
  </si>
  <si>
    <t>PROGRAM 007 REKREACIJA, KULTURA I RELIGIJA</t>
  </si>
  <si>
    <t>007A001 REKREACIJA</t>
  </si>
  <si>
    <t>Tekuće donacije-Planinarsko društvo
Brezovica</t>
  </si>
  <si>
    <t>Udruga mještana Gredenec</t>
  </si>
  <si>
    <t>Sportske igre mladih</t>
  </si>
  <si>
    <t>Tekuće donacije građana - Lovačko društvo</t>
  </si>
  <si>
    <t>Tekuća donacija udruzi "Petrovska pistola"</t>
  </si>
  <si>
    <t>Tekuća donacija udrugama "Gmajna" 
Štuparje</t>
  </si>
  <si>
    <t>Tekuće donacije udrugama - Svedruža</t>
  </si>
  <si>
    <t>Tekuće donacije udrugama - Stara Ves</t>
  </si>
  <si>
    <t>Tekuće donacije udrugama - Preseka zapad</t>
  </si>
  <si>
    <t>Ulaganje u tuđu imovinu radi prava koriš.</t>
  </si>
  <si>
    <t>Dom DVD-a Petrovsko</t>
  </si>
  <si>
    <t>007A002 KULTURA</t>
  </si>
  <si>
    <t>Tekuće donacije udrugama - "Općina limena glazba
Petrovsko - Špoljari"</t>
  </si>
  <si>
    <t>Tekuće donacije udruga KAJ Petrovsko</t>
  </si>
  <si>
    <t>Ostale tekuće donacije-Druš.za kajkavsko
kulturno stvaralaštvo Krapina</t>
  </si>
  <si>
    <t>007A003 RELIGIJA</t>
  </si>
  <si>
    <t>Proslava Zahvalnice Župe Petrovsko</t>
  </si>
  <si>
    <t>PROGRAM 008   OBRAZOVANJE</t>
  </si>
  <si>
    <t>008A001  DONACIJA ZA BORAVAK DJECE U DJEČJIM VRTIĆIMA</t>
  </si>
  <si>
    <t>Donacija za boravak djece u dječjim vrtićima</t>
  </si>
  <si>
    <t>008A002  SREDSTVA ZA RAD MALE ŠKOLE</t>
  </si>
  <si>
    <t>008A003  OBRAZOVANJE DJECE, UČENIKA, STUDENATA I ODRASLIH</t>
  </si>
  <si>
    <t>Tekuće pomoći županijskim proračunima - OŠ Petrovsko-kuhinja</t>
  </si>
  <si>
    <t>Ostale naknade građanima i kućanstvima
iz proračuna</t>
  </si>
  <si>
    <t>Naknade građanima i kućanstvima
u naravi</t>
  </si>
  <si>
    <t>008A004  OBRAZOVANJE KADROVA UČENIKA I STUDENATA</t>
  </si>
  <si>
    <t>Naknade građanima i kućanstvima
u novcu</t>
  </si>
  <si>
    <t>PROGRAM 009  SOCIJALNA ZAŠTITA</t>
  </si>
  <si>
    <t>009A001  SOCIJALNE POMOĆI I ZAŠTITA</t>
  </si>
  <si>
    <t>Tekuće pomoći gradskim proračunima - Gradu za program "pomoć u kući"</t>
  </si>
  <si>
    <t>Crveni križ- 0,7% zakonske obaveze</t>
  </si>
  <si>
    <t>009A002  DONACIJE UDRUGAMA</t>
  </si>
  <si>
    <t>Udruga pčelara</t>
  </si>
  <si>
    <t>HVIDRA-Krapina</t>
  </si>
  <si>
    <t>Tekuće donacije udrug.građ.-Udruga slijepih</t>
  </si>
  <si>
    <t>Donacije udrugama HVRI na području
Županije</t>
  </si>
  <si>
    <t>Tekuće donacije udrug.građ.- Društvo
distrofičara</t>
  </si>
  <si>
    <t>Zagorska liga protiv raka</t>
  </si>
  <si>
    <t>Donacija Udruženju obrtnika grada Krapine</t>
  </si>
  <si>
    <t>Donacija za izložbu konja KZŽ</t>
  </si>
  <si>
    <t>Crveni križ-sufinanciranje otplate kredita</t>
  </si>
  <si>
    <t>PRIJELAZNE I ZAKLJUČNE ODREDBE:</t>
  </si>
  <si>
    <t>Ova 1. izmjena Proračuna Općine Petrovsko za razdoblje od 01.01.2018.-31.12.2018. godine stupa na snagu osmog dana od dana objave u "Službenom glasniku Krapinsko-zagorske županije".</t>
  </si>
  <si>
    <t xml:space="preserve">          OPĆINSKO VIJEĆE</t>
  </si>
  <si>
    <t>1. IZMJENU PLANA RAZVOJNOG PROGRAMA</t>
  </si>
  <si>
    <t>ZA 2018 GODINU</t>
  </si>
  <si>
    <t xml:space="preserve"> </t>
  </si>
  <si>
    <t xml:space="preserve">            </t>
  </si>
  <si>
    <t>KAPITALNA ULAGANJA:</t>
  </si>
  <si>
    <t>Red.br.</t>
  </si>
  <si>
    <t>PLAN</t>
  </si>
  <si>
    <t>2018.</t>
  </si>
  <si>
    <t>1.</t>
  </si>
  <si>
    <t>2.</t>
  </si>
  <si>
    <t>3.</t>
  </si>
  <si>
    <t>4.</t>
  </si>
  <si>
    <t>5.</t>
  </si>
  <si>
    <t>6.</t>
  </si>
  <si>
    <t>7.</t>
  </si>
  <si>
    <t>Ulaganje u računalne programe</t>
  </si>
  <si>
    <t>8.</t>
  </si>
  <si>
    <t>9.</t>
  </si>
  <si>
    <t>U K U P N O :</t>
  </si>
  <si>
    <t>II.</t>
  </si>
  <si>
    <t>Ova 1. izmjena Plana razvojnog programa sastavni je dio Proračuna Općine Petrovsko za 2018.
godinu, a stupa na snagu osmog dana od objave u "Službenom glasniku Krapinsko-zagorske županije".</t>
  </si>
  <si>
    <t>1. IZMJENU PROGRAMA
FINANCIRANJA JAVNIH POTREBA U SPORTU
ZA 2018. GODINU</t>
  </si>
  <si>
    <t>Članak 2.</t>
  </si>
  <si>
    <t xml:space="preserve">        Sredstvima iz čl. 1. ovog Programa sufinancirat će se sportske aktivnosti od interesa za Općinu Petrovsko i širu zajednicu, i to kako slijedi:</t>
  </si>
  <si>
    <t>Tekuća donacija - Planinarsko društvo Brezovica</t>
  </si>
  <si>
    <t>Tekuća donacija udruga građana za šport</t>
  </si>
  <si>
    <t xml:space="preserve">Tekuća donacija - Lovačko društvo </t>
  </si>
  <si>
    <t>Tekuća donacija udrugama "Gmajna" Štuparje</t>
  </si>
  <si>
    <t>Tekuća donacija udrugama "Petrovska pištola"</t>
  </si>
  <si>
    <t>Tekuća donacija udrugama – Svedruža</t>
  </si>
  <si>
    <t xml:space="preserve">Tekuća donacija udrugama - Stara Ves </t>
  </si>
  <si>
    <t>Tekuća donacija -udruga mještana Gredenec</t>
  </si>
  <si>
    <t xml:space="preserve">Tekuća donacija – uzgajivači konja </t>
  </si>
  <si>
    <t>10.</t>
  </si>
  <si>
    <t xml:space="preserve">Tekuća donacija udrugama - Preseka zapad </t>
  </si>
  <si>
    <t xml:space="preserve">                                                            U K U P N O :</t>
  </si>
  <si>
    <t>Članak 3.</t>
  </si>
  <si>
    <t>1. IZMJENU  SOCIJALNOG PROGRAMA
OPĆINE PETROVSKO ZA 2018. GODINU</t>
  </si>
  <si>
    <t>I.</t>
  </si>
  <si>
    <t xml:space="preserve">     U Socijalnom Programu Općine Petrovsko za 2018. godinu ( Službeni glasnik Krapinsko - zagorske županije broj      30/12.), u točci II. ukupan iznos od.=770.000,00 kuna mijenja se na iznos od =761.000,00 kuna.</t>
  </si>
  <si>
    <t>Oblici socijalne pomoći:</t>
  </si>
  <si>
    <t>Tekuće pomoći-"Pomoć u kući"</t>
  </si>
  <si>
    <t>Boravak djece u dj. Vrtićima</t>
  </si>
  <si>
    <t>11.</t>
  </si>
  <si>
    <t>III.</t>
  </si>
  <si>
    <t xml:space="preserve">         Ova 1. izmjena Socijalnog programa čini sastavni dio 1. izmjene Proračuna Općine Petrovsko za 2018. godinu, a stupa na snagu osmog dana od dana objave u "Službenom glasniku Krapinsko-zagorske županije".</t>
  </si>
  <si>
    <t>1. IZMJENU  PROGRAMA
FINANCIRANJA JAVNIH POTREBA U KULTURI
U 2018. GODINI</t>
  </si>
  <si>
    <t xml:space="preserve">            U Programu financiranja javnih potreba u kulturi u 2018. godini (Službeni glasnik Krapinsko-zagorske županije broj 30/12) u članku 2. ukupan iznos od =50.500,00 kuna mijenja se na iznos od =67.000,00 kuna.</t>
  </si>
  <si>
    <t xml:space="preserve">            Sredstvima iz čl. 1. ovog Programa sufinancirat će se kulturne djelatnosti od interesa za Općinu Petrovsko i širu zajednicu, i to kakao slijedi:</t>
  </si>
  <si>
    <t xml:space="preserve">1. </t>
  </si>
  <si>
    <t xml:space="preserve">KUD "KAJ" Slatina Petrovsko </t>
  </si>
  <si>
    <t xml:space="preserve">Općinska limena glazba "Špoljari" </t>
  </si>
  <si>
    <t>Tekuća donacija -društvo za kajkavsko stvaralaštvo</t>
  </si>
  <si>
    <t>U k u p n o :</t>
  </si>
  <si>
    <t xml:space="preserve">            Ova 1. izmjena Programa financiranja javnih potreba u kulturi u 2018. godini čini sastavni dio 1. izmjene Proračuna Općine Petrovsko za 2018. godinu, a stupa na snagu osmog dana od dana objave u "Službenom glasniku Krapinko-zagorske županije".</t>
  </si>
  <si>
    <t xml:space="preserve">                                                                                                        Rudolf Semenić</t>
  </si>
  <si>
    <t>KLASA: 400-08/17-01/01                                       PREDSJEDNIK OPĆINSKOG VIJEĆA</t>
  </si>
  <si>
    <t>KLASA:400-01/17-01/05                                    PREDSJEDNIK OPĆINSKOG VIJEĆA</t>
  </si>
  <si>
    <t>URBROJ:2140/03-01-18-3                                              OPĆINE PETROVSKO</t>
  </si>
  <si>
    <t xml:space="preserve">         Ovim programom financiranja javnih potreba u sportu za 2018. godinu (Službeni glasnik Krapinsko-zagorske županije broj 30/12. i 12/18.) u članku 2. ukupan iznos od =63.000 ,00  kuna mijenja se na iznos od=78.500 ,00 kuna.</t>
  </si>
  <si>
    <t xml:space="preserve">                                   OPĆINE PETROVSKO</t>
  </si>
  <si>
    <t xml:space="preserve">                                                            PREDSJEDNIK OPĆINSKOG VIJEĆA</t>
  </si>
  <si>
    <t xml:space="preserve">                                         Željko Vučilovski,bacc.ing.tehn.inf.</t>
  </si>
  <si>
    <t>KLASA:550-01/17-01/05</t>
  </si>
  <si>
    <t>Ur. broj: 2140/03-01-18-2</t>
  </si>
  <si>
    <t>KLASA: 612-01/17-01/04</t>
  </si>
  <si>
    <t>URBROJ:2140/03-01-18-2</t>
  </si>
  <si>
    <t xml:space="preserve">                                            PREDSJEDNIK OPĆINSKO VIJEĆA</t>
  </si>
  <si>
    <t xml:space="preserve">                                                    OPĆINE PETROVSKO</t>
  </si>
  <si>
    <t xml:space="preserve">   Željko Vučilovski,bacc.ing.tehn.inf.</t>
  </si>
  <si>
    <t xml:space="preserve">URBROJ: 2140/03-01-18-3                                              OPĆINE PETROVSKO                     </t>
  </si>
  <si>
    <t>Temeljem članka 43. Zakona o Proračunu ("Narodne novine" broj 87/08) i članka 15. Statuta općine Petrovsko ("Službeni glasnik Krapinsko - zagorske županije" broj 10/13.  i 12/18. ) Općinsko vijeće općine Petrovsko na  9 . sjednici, održanoj  07. rujna   2018.godine, donosi</t>
  </si>
  <si>
    <t xml:space="preserve">Petrovsko,  07.  rujna 2018.                                         Željko Vučilovski, bacc.ing.tehn.inf.   </t>
  </si>
  <si>
    <t xml:space="preserve">             Temeljem članka  16. Zakona o proračunu ("Narodne novine" br. 87/08. i 136/12.) i članka 15. Statuta Općine Petrovsko ("Službeni glasnik Krapinsko-zagorske županije" broj 10/03.i 12/18.), Općinsko vijeće Općine Petrovsko na 9. sjednici održanoj 07. rujna  2018.  godine donosi</t>
  </si>
  <si>
    <t>Petrovsko,  07.   rujna 2018.                                  Željko Vučilovski, bacc.ing.tehn.ing.</t>
  </si>
  <si>
    <t>Petrovsko, 07.   rujna 2018.,</t>
  </si>
  <si>
    <t xml:space="preserve">             Temeljem članka 20. i 22. stavka 1. i 2.. Zakona o socijalnoj skrbi ( "Narodne novine" broj 33/12. ), i članka 15. Statuta Općine Petrovsko ("Službeni glasnik Krapinsko-zagorske županije" broj 10/13.i 12/18.), Općinsko vijeće Općine Petrovsko na 9.sjednici održanoj   07. rujna. 2018. godine , donijelo je </t>
  </si>
  <si>
    <t>Petrovsko,   07.   rujna 2018.</t>
  </si>
  <si>
    <t xml:space="preserve">             Temeljem članka  9. a. i 10.  Zakona o financiranju javnih potreba u kulturei( "Narodne novine" broj 47/90., 27/93. i 38/09.) i članka 15. Statuta Općine Petrovsko ("Službeni glasnik Krapinsko-zagorske županije" broj 10/13. i 12/18.), Općinsko vijeće Općine Petrovsko na  9.sjednici održanoj  07. rujna. 2018.  godine, donijelo je</t>
  </si>
  <si>
    <t xml:space="preserve">             Temeljem članka 74. i 76. Zakona o športu ("Narodne novine" br. 71/06., 150/08., 124/10. i 124/11.) i članka 15. Statuta Općine Petrovsko ("Službeni glasnik Krapinsko-zagorske županije" broj 10/13.i 12/18.), Općinsko vijeće Općine Petrovsko na 9. sjednici održanoj 07. rujna    2018 godine, donijelo je</t>
  </si>
  <si>
    <t xml:space="preserve">KLASA:620-01/17-01/03    </t>
  </si>
  <si>
    <t xml:space="preserve">URBROJ:2140/03-01-18-2    </t>
  </si>
  <si>
    <t>Petrovsko, 07.rujna 2018.</t>
  </si>
  <si>
    <t>Ova 1. izmjena Programa financirnaja javnih potreba u sportu za 2018. godinu čini sastavni dio 1. izmjenje</t>
  </si>
  <si>
    <t>Proračuna Općine Petrovsko za 2018. godinu, a stupa na snagu osmog dana od dana objave u "Službenom</t>
  </si>
  <si>
    <t xml:space="preserve">                     Članak 3.</t>
  </si>
  <si>
    <t xml:space="preserve">glasniku Krapinsko-zagorske županije".                         PREDSJEDNIK OPĆINSKOG VIJEĆA
                                                                                                    OPĆINE PETROVSKO
                                                                                           Željko Vučilovski,  bacc. ing.tehn.inf.
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</si>
</sst>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&quot;     &quot;"/>
    <numFmt numFmtId="165" formatCode="#,##0.00&quot;     &quot;"/>
    <numFmt numFmtId="166" formatCode="mm/yy"/>
    <numFmt numFmtId="167" formatCode="dd/mm/yy"/>
  </numFmts>
  <fonts count="15" x14ac:knownFonts="1"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7"/>
      <name val="Arial"/>
      <family val="2"/>
      <charset val="238"/>
    </font>
    <font>
      <b/>
      <sz val="10"/>
      <color rgb="FFFF99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FF"/>
      <name val="Arial"/>
      <family val="2"/>
      <charset val="238"/>
    </font>
    <font>
      <sz val="1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CCCCFF"/>
        <bgColor rgb="FFC0C0C0"/>
      </patternFill>
    </fill>
    <fill>
      <patternFill patternType="solid">
        <fgColor rgb="FFFFCC9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9999FF"/>
        <bgColor rgb="FFCC99FF"/>
      </patternFill>
    </fill>
    <fill>
      <patternFill patternType="solid">
        <fgColor rgb="FFFF9900"/>
        <bgColor rgb="FFFFCC00"/>
      </patternFill>
    </fill>
    <fill>
      <patternFill patternType="solid">
        <fgColor rgb="FFFF9999"/>
        <bgColor rgb="FFFF8080"/>
      </patternFill>
    </fill>
    <fill>
      <patternFill patternType="solid">
        <fgColor rgb="FFFFFFCC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right" vertical="center"/>
    </xf>
    <xf numFmtId="164" fontId="0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4" borderId="3" xfId="0" applyFont="1" applyFill="1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righ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vertical="center"/>
    </xf>
    <xf numFmtId="165" fontId="2" fillId="5" borderId="3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applyFont="1" applyBorder="1" applyAlignment="1">
      <alignment vertical="center"/>
    </xf>
    <xf numFmtId="165" fontId="0" fillId="0" borderId="3" xfId="0" applyNumberFormat="1" applyBorder="1" applyAlignment="1">
      <alignment horizontal="right" vertical="center"/>
    </xf>
    <xf numFmtId="0" fontId="0" fillId="0" borderId="3" xfId="0" applyFont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/>
    </xf>
    <xf numFmtId="0" fontId="0" fillId="6" borderId="3" xfId="0" applyFont="1" applyFill="1" applyBorder="1" applyAlignment="1">
      <alignment horizontal="left" vertical="center"/>
    </xf>
    <xf numFmtId="0" fontId="0" fillId="6" borderId="3" xfId="0" applyFont="1" applyFill="1" applyBorder="1" applyAlignment="1">
      <alignment vertical="center"/>
    </xf>
    <xf numFmtId="165" fontId="0" fillId="6" borderId="3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165" fontId="0" fillId="5" borderId="3" xfId="0" applyNumberForma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/>
    </xf>
    <xf numFmtId="165" fontId="2" fillId="0" borderId="3" xfId="0" applyNumberFormat="1" applyFont="1" applyBorder="1" applyAlignment="1">
      <alignment horizontal="right" vertical="center"/>
    </xf>
    <xf numFmtId="0" fontId="0" fillId="7" borderId="3" xfId="0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vertical="center" wrapText="1"/>
    </xf>
    <xf numFmtId="165" fontId="0" fillId="7" borderId="3" xfId="0" applyNumberFormat="1" applyFill="1" applyBorder="1" applyAlignment="1">
      <alignment horizontal="right" vertical="center"/>
    </xf>
    <xf numFmtId="0" fontId="0" fillId="8" borderId="3" xfId="0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vertical="center" wrapText="1"/>
    </xf>
    <xf numFmtId="165" fontId="0" fillId="8" borderId="3" xfId="0" applyNumberForma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center" vertical="center"/>
    </xf>
    <xf numFmtId="165" fontId="2" fillId="7" borderId="3" xfId="0" applyNumberFormat="1" applyFont="1" applyFill="1" applyBorder="1" applyAlignment="1">
      <alignment horizontal="right" vertical="center"/>
    </xf>
    <xf numFmtId="0" fontId="6" fillId="9" borderId="3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left" vertical="center"/>
    </xf>
    <xf numFmtId="0" fontId="2" fillId="9" borderId="3" xfId="0" applyFont="1" applyFill="1" applyBorder="1" applyAlignment="1">
      <alignment horizontal="center" vertical="center"/>
    </xf>
    <xf numFmtId="165" fontId="7" fillId="9" borderId="3" xfId="0" applyNumberFormat="1" applyFont="1" applyFill="1" applyBorder="1" applyAlignment="1">
      <alignment horizontal="right" vertical="center"/>
    </xf>
    <xf numFmtId="165" fontId="2" fillId="9" borderId="3" xfId="0" applyNumberFormat="1" applyFont="1" applyFill="1" applyBorder="1" applyAlignment="1">
      <alignment horizontal="right" vertical="center"/>
    </xf>
    <xf numFmtId="0" fontId="0" fillId="6" borderId="3" xfId="0" applyFont="1" applyFill="1" applyBorder="1" applyAlignment="1">
      <alignment horizontal="center" vertical="center"/>
    </xf>
    <xf numFmtId="0" fontId="0" fillId="6" borderId="0" xfId="0" applyFill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165" fontId="9" fillId="6" borderId="3" xfId="0" applyNumberFormat="1" applyFont="1" applyFill="1" applyBorder="1" applyAlignment="1">
      <alignment horizontal="right" vertical="center"/>
    </xf>
    <xf numFmtId="0" fontId="2" fillId="6" borderId="0" xfId="0" applyFont="1" applyFill="1" applyAlignment="1">
      <alignment vertical="center"/>
    </xf>
    <xf numFmtId="165" fontId="9" fillId="10" borderId="3" xfId="0" applyNumberFormat="1" applyFont="1" applyFill="1" applyBorder="1" applyAlignment="1">
      <alignment horizontal="right" vertical="center"/>
    </xf>
    <xf numFmtId="0" fontId="2" fillId="10" borderId="0" xfId="0" applyFont="1" applyFill="1" applyAlignment="1">
      <alignment vertical="center"/>
    </xf>
    <xf numFmtId="165" fontId="9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left" vertical="center"/>
    </xf>
    <xf numFmtId="165" fontId="10" fillId="6" borderId="3" xfId="0" applyNumberFormat="1" applyFont="1" applyFill="1" applyBorder="1" applyAlignment="1">
      <alignment horizontal="right" vertical="center"/>
    </xf>
    <xf numFmtId="0" fontId="10" fillId="6" borderId="0" xfId="0" applyFont="1" applyFill="1"/>
    <xf numFmtId="0" fontId="9" fillId="6" borderId="3" xfId="0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/>
    </xf>
    <xf numFmtId="49" fontId="9" fillId="2" borderId="5" xfId="0" applyNumberFormat="1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center"/>
    </xf>
    <xf numFmtId="0" fontId="0" fillId="2" borderId="0" xfId="0" applyFill="1"/>
    <xf numFmtId="0" fontId="10" fillId="6" borderId="3" xfId="0" applyFont="1" applyFill="1" applyBorder="1" applyAlignment="1">
      <alignment horizontal="left" vertical="center" wrapText="1"/>
    </xf>
    <xf numFmtId="0" fontId="0" fillId="10" borderId="0" xfId="0" applyFill="1"/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165" fontId="10" fillId="0" borderId="3" xfId="0" applyNumberFormat="1" applyFont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5" fontId="10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6" borderId="0" xfId="0" applyFont="1" applyFill="1" applyAlignment="1">
      <alignment horizontal="right" vertical="center" wrapText="1"/>
    </xf>
    <xf numFmtId="0" fontId="11" fillId="0" borderId="0" xfId="0" applyFont="1" applyAlignment="1">
      <alignment horizontal="left" vertical="top" wrapText="1"/>
    </xf>
    <xf numFmtId="0" fontId="11" fillId="6" borderId="0" xfId="0" applyFont="1" applyFill="1" applyAlignment="1">
      <alignment horizontal="right" vertical="top" wrapText="1"/>
    </xf>
    <xf numFmtId="0" fontId="12" fillId="6" borderId="0" xfId="0" applyFont="1" applyFill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10" fillId="0" borderId="0" xfId="0" applyFont="1"/>
    <xf numFmtId="0" fontId="9" fillId="0" borderId="0" xfId="0" applyFont="1" applyAlignment="1"/>
    <xf numFmtId="166" fontId="10" fillId="0" borderId="0" xfId="0" applyNumberFormat="1" applyFont="1"/>
    <xf numFmtId="0" fontId="10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/>
    </xf>
    <xf numFmtId="165" fontId="10" fillId="0" borderId="3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167" fontId="10" fillId="0" borderId="3" xfId="0" applyNumberFormat="1" applyFont="1" applyBorder="1" applyAlignment="1">
      <alignment horizontal="center"/>
    </xf>
    <xf numFmtId="165" fontId="9" fillId="0" borderId="3" xfId="0" applyNumberFormat="1" applyFont="1" applyBorder="1" applyAlignment="1"/>
    <xf numFmtId="0" fontId="0" fillId="0" borderId="0" xfId="0" applyFont="1" applyAlignment="1">
      <alignment horizontal="center" vertical="top"/>
    </xf>
    <xf numFmtId="0" fontId="4" fillId="0" borderId="0" xfId="0" applyFont="1" applyAlignme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left"/>
    </xf>
    <xf numFmtId="165" fontId="14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right" vertical="center"/>
    </xf>
    <xf numFmtId="4" fontId="0" fillId="0" borderId="0" xfId="0" applyNumberFormat="1" applyFont="1" applyBorder="1" applyAlignment="1">
      <alignment horizontal="right"/>
    </xf>
    <xf numFmtId="4" fontId="0" fillId="0" borderId="0" xfId="0" applyNumberFormat="1" applyFont="1" applyBorder="1" applyAlignment="1">
      <alignment horizontal="left"/>
    </xf>
    <xf numFmtId="4" fontId="2" fillId="0" borderId="0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165" fontId="1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164" fontId="0" fillId="0" borderId="0" xfId="0" applyNumberForma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right" vertical="center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left" vertical="center"/>
    </xf>
    <xf numFmtId="49" fontId="9" fillId="10" borderId="3" xfId="0" applyNumberFormat="1" applyFont="1" applyFill="1" applyBorder="1" applyAlignment="1">
      <alignment horizontal="left" vertical="center"/>
    </xf>
    <xf numFmtId="49" fontId="9" fillId="2" borderId="3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/>
    </xf>
    <xf numFmtId="0" fontId="1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0" fontId="0" fillId="0" borderId="0" xfId="0"/>
    <xf numFmtId="0" fontId="0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left"/>
    </xf>
    <xf numFmtId="165" fontId="14" fillId="0" borderId="7" xfId="0" applyNumberFormat="1" applyFont="1" applyBorder="1" applyAlignment="1">
      <alignment horizontal="left"/>
    </xf>
    <xf numFmtId="165" fontId="14" fillId="0" borderId="0" xfId="0" applyNumberFormat="1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165" fontId="4" fillId="0" borderId="0" xfId="0" applyNumberFormat="1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4" fillId="0" borderId="0" xfId="0" applyFont="1" applyAlignment="1"/>
    <xf numFmtId="0" fontId="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165" fontId="0" fillId="0" borderId="0" xfId="0" applyNumberForma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165" fontId="0" fillId="0" borderId="0" xfId="0" applyNumberFormat="1" applyBorder="1" applyAlignment="1">
      <alignment horizontal="left"/>
    </xf>
    <xf numFmtId="0" fontId="14" fillId="0" borderId="0" xfId="0" applyFont="1"/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 applyAlignment="1">
      <alignment horizontal="center" wrapText="1"/>
    </xf>
    <xf numFmtId="0" fontId="0" fillId="0" borderId="0" xfId="0" applyFont="1" applyBorder="1" applyAlignment="1">
      <alignment vertical="top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99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opLeftCell="A13" zoomScaleNormal="100" workbookViewId="0">
      <selection activeCell="A5" sqref="A5:K5"/>
    </sheetView>
  </sheetViews>
  <sheetFormatPr defaultRowHeight="12.75" x14ac:dyDescent="0.2"/>
  <cols>
    <col min="7" max="7" width="3.5703125"/>
    <col min="8" max="8" width="1"/>
    <col min="9" max="9" width="13.7109375"/>
    <col min="11" max="11" width="8.42578125"/>
  </cols>
  <sheetData>
    <row r="1" spans="1:11" ht="13.15" customHeight="1" x14ac:dyDescent="0.2">
      <c r="A1" s="136" t="s">
        <v>0</v>
      </c>
      <c r="B1" s="136"/>
      <c r="C1" s="136"/>
      <c r="D1" s="136"/>
      <c r="E1" s="136"/>
    </row>
    <row r="2" spans="1:11" ht="13.15" customHeight="1" x14ac:dyDescent="0.2">
      <c r="A2" s="136" t="s">
        <v>1</v>
      </c>
      <c r="B2" s="136"/>
      <c r="C2" s="136"/>
      <c r="D2" s="136"/>
      <c r="E2" s="136"/>
    </row>
    <row r="3" spans="1:11" ht="13.15" customHeight="1" x14ac:dyDescent="0.2">
      <c r="A3" s="136" t="s">
        <v>2</v>
      </c>
      <c r="B3" s="136"/>
      <c r="C3" s="136"/>
      <c r="D3" s="136"/>
      <c r="E3" s="136"/>
    </row>
    <row r="5" spans="1:11" ht="50.25" customHeight="1" x14ac:dyDescent="0.2">
      <c r="A5" s="137" t="s">
        <v>527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</row>
    <row r="7" spans="1:11" ht="13.15" customHeight="1" x14ac:dyDescent="0.2">
      <c r="A7" s="138" t="s">
        <v>3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</row>
    <row r="8" spans="1:11" ht="13.15" customHeight="1" x14ac:dyDescent="0.2">
      <c r="A8" s="138" t="s">
        <v>4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9" spans="1:11" ht="13.15" customHeight="1" x14ac:dyDescent="0.2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</row>
    <row r="10" spans="1:11" ht="13.15" customHeight="1" x14ac:dyDescent="0.2">
      <c r="A10" s="139" t="s">
        <v>5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1" ht="13.15" customHeight="1" x14ac:dyDescent="0.2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</row>
    <row r="12" spans="1:11" ht="13.15" customHeight="1" x14ac:dyDescent="0.2">
      <c r="A12" s="139" t="s">
        <v>6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</row>
    <row r="13" spans="1:11" ht="13.15" customHeight="1" x14ac:dyDescent="0.2">
      <c r="A13" s="139"/>
      <c r="B13" s="139"/>
      <c r="C13" s="139"/>
      <c r="D13" s="139"/>
      <c r="E13" s="139"/>
      <c r="F13" s="139"/>
      <c r="G13" s="139"/>
      <c r="H13" s="139"/>
      <c r="I13" s="139"/>
      <c r="J13" s="139"/>
      <c r="K13" s="139"/>
    </row>
    <row r="14" spans="1:11" ht="15.6" customHeight="1" x14ac:dyDescent="0.25">
      <c r="A14" s="140" t="s">
        <v>7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</row>
    <row r="15" spans="1:11" ht="13.15" customHeight="1" x14ac:dyDescent="0.2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</row>
    <row r="16" spans="1:11" ht="13.15" customHeight="1" x14ac:dyDescent="0.2">
      <c r="A16" s="138" t="s">
        <v>8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</row>
    <row r="17" spans="1:11" ht="13.15" customHeight="1" x14ac:dyDescent="0.2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</row>
    <row r="18" spans="1:11" ht="25.9" customHeight="1" x14ac:dyDescent="0.2">
      <c r="A18" s="141" t="s">
        <v>9</v>
      </c>
      <c r="B18" s="141"/>
      <c r="C18" s="141" t="s">
        <v>10</v>
      </c>
      <c r="D18" s="141"/>
      <c r="E18" s="141"/>
      <c r="F18" s="141"/>
      <c r="G18" s="141"/>
      <c r="H18" s="141"/>
      <c r="I18" s="2" t="s">
        <v>11</v>
      </c>
      <c r="J18" s="142" t="s">
        <v>12</v>
      </c>
      <c r="K18" s="142"/>
    </row>
    <row r="19" spans="1:11" ht="13.15" customHeight="1" x14ac:dyDescent="0.2">
      <c r="A19" s="143">
        <v>6</v>
      </c>
      <c r="B19" s="143"/>
      <c r="C19" s="144" t="s">
        <v>13</v>
      </c>
      <c r="D19" s="144"/>
      <c r="E19" s="144"/>
      <c r="F19" s="144"/>
      <c r="G19" s="144"/>
      <c r="H19" s="144"/>
      <c r="I19" s="3">
        <f>'1. IZMJENE I DOP.PLANA 2018.'!H8</f>
        <v>8432000</v>
      </c>
      <c r="J19" s="145">
        <f>'1. IZMJENE I DOP.PLANA 2018.'!J8</f>
        <v>9404000</v>
      </c>
      <c r="K19" s="145"/>
    </row>
    <row r="20" spans="1:11" ht="13.15" customHeight="1" x14ac:dyDescent="0.2">
      <c r="A20" s="143">
        <v>7</v>
      </c>
      <c r="B20" s="143"/>
      <c r="C20" s="146" t="s">
        <v>14</v>
      </c>
      <c r="D20" s="146"/>
      <c r="E20" s="146"/>
      <c r="F20" s="146"/>
      <c r="G20" s="146"/>
      <c r="H20" s="146"/>
      <c r="I20" s="4">
        <f>'1. IZMJENE I DOP.PLANA 2018.'!H108</f>
        <v>7000</v>
      </c>
      <c r="J20" s="147">
        <f>'1. IZMJENE I DOP.PLANA 2018.'!J108</f>
        <v>7000</v>
      </c>
      <c r="K20" s="147"/>
    </row>
    <row r="21" spans="1:11" ht="13.15" customHeight="1" x14ac:dyDescent="0.2">
      <c r="A21" s="143">
        <v>3</v>
      </c>
      <c r="B21" s="143"/>
      <c r="C21" s="144" t="s">
        <v>15</v>
      </c>
      <c r="D21" s="144"/>
      <c r="E21" s="144"/>
      <c r="F21" s="144"/>
      <c r="G21" s="144"/>
      <c r="H21" s="144"/>
      <c r="I21" s="3">
        <f>'1. IZMJENE I DOP.PLANA 2018.'!H118</f>
        <v>3894000</v>
      </c>
      <c r="J21" s="145">
        <f>'1. IZMJENE I DOP.PLANA 2018.'!J118</f>
        <v>4756000</v>
      </c>
      <c r="K21" s="145"/>
    </row>
    <row r="22" spans="1:11" ht="13.15" customHeight="1" x14ac:dyDescent="0.2">
      <c r="A22" s="143">
        <v>4</v>
      </c>
      <c r="B22" s="143"/>
      <c r="C22" s="144" t="s">
        <v>16</v>
      </c>
      <c r="D22" s="144"/>
      <c r="E22" s="144"/>
      <c r="F22" s="144"/>
      <c r="G22" s="144"/>
      <c r="H22" s="144"/>
      <c r="I22" s="3">
        <f>'1. IZMJENE I DOP.PLANA 2018.'!H297</f>
        <v>4545000</v>
      </c>
      <c r="J22" s="145">
        <f>'1. IZMJENE I DOP.PLANA 2018.'!J297</f>
        <v>4655000</v>
      </c>
      <c r="K22" s="145"/>
    </row>
    <row r="23" spans="1:11" ht="13.15" customHeight="1" x14ac:dyDescent="0.2">
      <c r="A23" s="148" t="s">
        <v>17</v>
      </c>
      <c r="B23" s="148"/>
      <c r="C23" s="148"/>
      <c r="D23" s="148"/>
      <c r="E23" s="148"/>
      <c r="F23" s="148"/>
      <c r="G23" s="148"/>
      <c r="H23" s="148"/>
      <c r="I23" s="5">
        <f>I19+I20-I21-I22</f>
        <v>0</v>
      </c>
      <c r="J23" s="149">
        <f>J19+J20-J21-J22</f>
        <v>0</v>
      </c>
      <c r="K23" s="149"/>
    </row>
    <row r="24" spans="1:11" ht="13.15" customHeight="1" x14ac:dyDescent="0.2">
      <c r="C24" s="139"/>
      <c r="D24" s="139"/>
      <c r="E24" s="139"/>
      <c r="F24" s="139"/>
      <c r="G24" s="139"/>
      <c r="H24" s="139"/>
      <c r="I24" s="1"/>
      <c r="J24" s="139"/>
      <c r="K24" s="139"/>
    </row>
    <row r="26" spans="1:11" ht="13.15" customHeight="1" x14ac:dyDescent="0.2">
      <c r="A26" s="138" t="s">
        <v>18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</row>
    <row r="28" spans="1:11" ht="21" customHeight="1" x14ac:dyDescent="0.2">
      <c r="A28" s="150" t="s">
        <v>9</v>
      </c>
      <c r="B28" s="150"/>
      <c r="C28" s="151" t="s">
        <v>10</v>
      </c>
      <c r="D28" s="151"/>
      <c r="E28" s="151"/>
      <c r="F28" s="151"/>
      <c r="G28" s="151"/>
      <c r="H28" s="151"/>
      <c r="I28" s="2" t="s">
        <v>11</v>
      </c>
      <c r="J28" s="142" t="s">
        <v>19</v>
      </c>
      <c r="K28" s="142"/>
    </row>
    <row r="29" spans="1:11" ht="13.15" customHeight="1" x14ac:dyDescent="0.2">
      <c r="A29" s="143">
        <v>5</v>
      </c>
      <c r="B29" s="143"/>
      <c r="C29" s="144" t="s">
        <v>20</v>
      </c>
      <c r="D29" s="144"/>
      <c r="E29" s="144"/>
      <c r="F29" s="144"/>
      <c r="G29" s="144"/>
      <c r="H29" s="144"/>
      <c r="I29" s="3">
        <f>'1. IZMJENE I DOP.PLANA 2018.'!H336</f>
        <v>0</v>
      </c>
      <c r="J29" s="145">
        <f>'1. IZMJENE I DOP.PLANA 2018.'!J336</f>
        <v>0</v>
      </c>
      <c r="K29" s="145"/>
    </row>
    <row r="30" spans="1:11" ht="13.15" customHeight="1" x14ac:dyDescent="0.2">
      <c r="A30" s="148" t="s">
        <v>21</v>
      </c>
      <c r="B30" s="148"/>
      <c r="C30" s="148"/>
      <c r="D30" s="148"/>
      <c r="E30" s="148"/>
      <c r="F30" s="148"/>
      <c r="G30" s="148"/>
      <c r="H30" s="148"/>
      <c r="I30" s="5">
        <f>I27-I29</f>
        <v>0</v>
      </c>
      <c r="J30" s="149">
        <f>K27-J29</f>
        <v>0</v>
      </c>
      <c r="K30" s="149"/>
    </row>
    <row r="31" spans="1:11" ht="13.15" customHeight="1" x14ac:dyDescent="0.2">
      <c r="I31" s="6"/>
      <c r="J31" s="6"/>
      <c r="K31" s="6"/>
    </row>
    <row r="32" spans="1:11" ht="13.9" customHeight="1" x14ac:dyDescent="0.25">
      <c r="A32" s="152" t="s">
        <v>22</v>
      </c>
      <c r="B32" s="152"/>
      <c r="C32" s="152"/>
      <c r="D32" s="152"/>
      <c r="E32" s="152"/>
      <c r="F32" s="152"/>
      <c r="G32" s="152"/>
      <c r="H32" s="152"/>
      <c r="I32" s="7">
        <f>I19+I20</f>
        <v>8439000</v>
      </c>
      <c r="J32" s="153">
        <f>J19+J20</f>
        <v>9411000</v>
      </c>
      <c r="K32" s="153"/>
    </row>
    <row r="33" spans="1:11" ht="13.9" customHeight="1" x14ac:dyDescent="0.25">
      <c r="A33" s="152" t="s">
        <v>23</v>
      </c>
      <c r="B33" s="152"/>
      <c r="C33" s="152"/>
      <c r="D33" s="152"/>
      <c r="E33" s="152"/>
      <c r="F33" s="152"/>
      <c r="G33" s="152"/>
      <c r="H33" s="152"/>
      <c r="I33" s="7">
        <f>I21+I22+I29</f>
        <v>8439000</v>
      </c>
      <c r="J33" s="153">
        <f>J21+J22+J29</f>
        <v>9411000</v>
      </c>
      <c r="K33" s="153"/>
    </row>
    <row r="34" spans="1:11" ht="15.75" customHeight="1" x14ac:dyDescent="0.25">
      <c r="A34" s="154" t="s">
        <v>24</v>
      </c>
      <c r="B34" s="154"/>
      <c r="C34" s="154"/>
      <c r="D34" s="154"/>
      <c r="E34" s="154"/>
      <c r="F34" s="154"/>
      <c r="G34" s="154"/>
      <c r="H34" s="154"/>
      <c r="I34" s="8">
        <f>I32-I33</f>
        <v>0</v>
      </c>
      <c r="J34" s="149">
        <f>J32-J33</f>
        <v>0</v>
      </c>
      <c r="K34" s="149"/>
    </row>
  </sheetData>
  <mergeCells count="49">
    <mergeCell ref="A32:H32"/>
    <mergeCell ref="J32:K32"/>
    <mergeCell ref="A33:H33"/>
    <mergeCell ref="J33:K33"/>
    <mergeCell ref="A34:H34"/>
    <mergeCell ref="J34:K34"/>
    <mergeCell ref="A29:B29"/>
    <mergeCell ref="C29:H29"/>
    <mergeCell ref="J29:K29"/>
    <mergeCell ref="A30:H30"/>
    <mergeCell ref="J30:K30"/>
    <mergeCell ref="C24:H24"/>
    <mergeCell ref="J24:K24"/>
    <mergeCell ref="A26:K26"/>
    <mergeCell ref="A28:B28"/>
    <mergeCell ref="C28:H28"/>
    <mergeCell ref="J28:K28"/>
    <mergeCell ref="A22:B22"/>
    <mergeCell ref="C22:H22"/>
    <mergeCell ref="J22:K22"/>
    <mergeCell ref="A23:H23"/>
    <mergeCell ref="J23:K23"/>
    <mergeCell ref="A20:B20"/>
    <mergeCell ref="C20:H20"/>
    <mergeCell ref="J20:K20"/>
    <mergeCell ref="A21:B21"/>
    <mergeCell ref="C21:H21"/>
    <mergeCell ref="J21:K21"/>
    <mergeCell ref="A18:B18"/>
    <mergeCell ref="C18:H18"/>
    <mergeCell ref="J18:K18"/>
    <mergeCell ref="A19:B19"/>
    <mergeCell ref="C19:H19"/>
    <mergeCell ref="J19:K19"/>
    <mergeCell ref="A13:K13"/>
    <mergeCell ref="A14:K14"/>
    <mergeCell ref="A15:K15"/>
    <mergeCell ref="A16:K16"/>
    <mergeCell ref="A17:K17"/>
    <mergeCell ref="A8:K8"/>
    <mergeCell ref="A9:K9"/>
    <mergeCell ref="A10:K10"/>
    <mergeCell ref="A11:K11"/>
    <mergeCell ref="A12:K12"/>
    <mergeCell ref="A1:E1"/>
    <mergeCell ref="A2:E2"/>
    <mergeCell ref="A3:E3"/>
    <mergeCell ref="A5:K5"/>
    <mergeCell ref="A7:K7"/>
  </mergeCells>
  <pageMargins left="0.59027777777777801" right="0.59027777777777801" top="0.98402777777777795" bottom="0.9840277777777779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  <pageSetUpPr fitToPage="1"/>
  </sheetPr>
  <dimension ref="A1:J1048576"/>
  <sheetViews>
    <sheetView topLeftCell="A310" zoomScaleNormal="100" workbookViewId="0">
      <selection sqref="A1:F1"/>
    </sheetView>
  </sheetViews>
  <sheetFormatPr defaultRowHeight="12.75" x14ac:dyDescent="0.2"/>
  <cols>
    <col min="1" max="1" width="3.5703125" style="9"/>
    <col min="2" max="2" width="6.140625" style="9"/>
    <col min="3" max="3" width="3.5703125" style="9"/>
    <col min="4" max="4" width="4" style="9"/>
    <col min="5" max="5" width="8.7109375" style="9"/>
    <col min="6" max="6" width="8.28515625" style="9"/>
    <col min="7" max="7" width="43.7109375"/>
    <col min="8" max="8" width="17.7109375" style="6"/>
    <col min="9" max="9" width="15.28515625" style="6"/>
    <col min="10" max="10" width="14.85546875" style="6"/>
  </cols>
  <sheetData>
    <row r="1" spans="1:10" ht="21" customHeight="1" x14ac:dyDescent="0.2">
      <c r="A1" s="156" t="s">
        <v>0</v>
      </c>
      <c r="B1" s="156"/>
      <c r="C1" s="156"/>
      <c r="D1" s="156"/>
      <c r="E1" s="156"/>
      <c r="F1" s="156"/>
      <c r="G1" s="10"/>
    </row>
    <row r="2" spans="1:10" ht="13.15" customHeight="1" x14ac:dyDescent="0.2">
      <c r="A2" s="156" t="s">
        <v>1</v>
      </c>
      <c r="B2" s="156"/>
      <c r="C2" s="156"/>
      <c r="D2" s="156"/>
      <c r="E2" s="156"/>
      <c r="F2" s="156"/>
      <c r="G2" s="10"/>
    </row>
    <row r="3" spans="1:10" ht="13.15" customHeight="1" x14ac:dyDescent="0.2">
      <c r="A3" s="156" t="s">
        <v>2</v>
      </c>
      <c r="B3" s="156"/>
      <c r="C3" s="156"/>
      <c r="D3" s="156"/>
      <c r="E3" s="156"/>
      <c r="F3" s="156"/>
      <c r="G3" s="10"/>
    </row>
    <row r="4" spans="1:10" ht="23.25" customHeight="1" x14ac:dyDescent="0.2">
      <c r="C4" s="11"/>
      <c r="D4" s="11"/>
      <c r="E4" s="11"/>
      <c r="F4" s="11"/>
      <c r="G4" s="10"/>
    </row>
    <row r="5" spans="1:10" ht="45.75" customHeight="1" x14ac:dyDescent="0.25">
      <c r="A5" s="157" t="s">
        <v>25</v>
      </c>
      <c r="B5" s="157"/>
      <c r="C5" s="157"/>
      <c r="D5" s="157"/>
      <c r="E5" s="157"/>
      <c r="F5" s="157"/>
      <c r="G5" s="157"/>
      <c r="H5" s="157"/>
      <c r="I5" s="157"/>
      <c r="J5" s="157"/>
    </row>
    <row r="7" spans="1:10" s="16" customFormat="1" ht="45" customHeight="1" x14ac:dyDescent="0.2">
      <c r="A7" s="12" t="s">
        <v>26</v>
      </c>
      <c r="B7" s="12" t="s">
        <v>27</v>
      </c>
      <c r="C7" s="12" t="s">
        <v>28</v>
      </c>
      <c r="D7" s="13" t="s">
        <v>29</v>
      </c>
      <c r="E7" s="13" t="s">
        <v>30</v>
      </c>
      <c r="F7" s="12" t="s">
        <v>31</v>
      </c>
      <c r="G7" s="14" t="s">
        <v>32</v>
      </c>
      <c r="H7" s="14" t="s">
        <v>11</v>
      </c>
      <c r="I7" s="15" t="s">
        <v>33</v>
      </c>
      <c r="J7" s="15" t="s">
        <v>34</v>
      </c>
    </row>
    <row r="8" spans="1:10" s="20" customFormat="1" ht="23.1" customHeight="1" x14ac:dyDescent="0.2">
      <c r="A8" s="17">
        <v>6</v>
      </c>
      <c r="B8" s="17">
        <v>6</v>
      </c>
      <c r="C8" s="17"/>
      <c r="D8" s="17"/>
      <c r="E8" s="17"/>
      <c r="F8" s="17"/>
      <c r="G8" s="18" t="s">
        <v>35</v>
      </c>
      <c r="H8" s="19">
        <f>H9+H37+H52+H70+H96+H100+H104</f>
        <v>8432000</v>
      </c>
      <c r="I8" s="19">
        <f>I9+I37+I52+I70+I96+I100+I104</f>
        <v>972000</v>
      </c>
      <c r="J8" s="19">
        <f>J9+J37+J52+J70+J96+J100+J104</f>
        <v>9404000</v>
      </c>
    </row>
    <row r="9" spans="1:10" s="24" customFormat="1" ht="13.15" customHeight="1" x14ac:dyDescent="0.2">
      <c r="A9" s="21"/>
      <c r="B9" s="21">
        <v>61</v>
      </c>
      <c r="C9" s="21"/>
      <c r="D9" s="21"/>
      <c r="E9" s="21"/>
      <c r="F9" s="21"/>
      <c r="G9" s="22" t="s">
        <v>36</v>
      </c>
      <c r="H9" s="23">
        <f>H10+H19+H22+H29+H34</f>
        <v>3666500</v>
      </c>
      <c r="I9" s="23">
        <f>I10+I19+I22+I29+I34</f>
        <v>1685000</v>
      </c>
      <c r="J9" s="23">
        <f>J10+J19+J22+J29+J34</f>
        <v>5351500</v>
      </c>
    </row>
    <row r="10" spans="1:10" ht="13.15" customHeight="1" x14ac:dyDescent="0.2">
      <c r="A10" s="25"/>
      <c r="B10" s="25"/>
      <c r="C10" s="25">
        <v>611</v>
      </c>
      <c r="D10" s="25"/>
      <c r="E10" s="26">
        <v>11</v>
      </c>
      <c r="F10" s="25"/>
      <c r="G10" s="27" t="s">
        <v>37</v>
      </c>
      <c r="H10" s="28">
        <f>H11+H14+H17</f>
        <v>3604000</v>
      </c>
      <c r="I10" s="28">
        <f>I11+I14+I17</f>
        <v>1670000</v>
      </c>
      <c r="J10" s="28">
        <f>J11+J14+J17</f>
        <v>5274000</v>
      </c>
    </row>
    <row r="11" spans="1:10" ht="13.15" customHeight="1" x14ac:dyDescent="0.2">
      <c r="A11" s="29"/>
      <c r="B11" s="29"/>
      <c r="C11" s="29"/>
      <c r="D11" s="29">
        <v>6111</v>
      </c>
      <c r="E11" s="29"/>
      <c r="F11" s="29"/>
      <c r="G11" s="30" t="s">
        <v>38</v>
      </c>
      <c r="H11" s="31">
        <f>H12+H13</f>
        <v>3601000</v>
      </c>
      <c r="I11" s="31">
        <f>I12+I13</f>
        <v>1670000</v>
      </c>
      <c r="J11" s="31">
        <f>J12+J13</f>
        <v>5271000</v>
      </c>
    </row>
    <row r="12" spans="1:10" ht="13.15" customHeight="1" x14ac:dyDescent="0.2">
      <c r="A12" s="32"/>
      <c r="B12" s="32"/>
      <c r="C12" s="32"/>
      <c r="D12" s="32"/>
      <c r="E12" s="32"/>
      <c r="F12" s="32">
        <v>611111</v>
      </c>
      <c r="G12" s="33" t="s">
        <v>38</v>
      </c>
      <c r="H12" s="34">
        <v>3600000</v>
      </c>
      <c r="I12" s="34">
        <f>J12-H12</f>
        <v>1670000</v>
      </c>
      <c r="J12" s="34">
        <v>5270000</v>
      </c>
    </row>
    <row r="13" spans="1:10" ht="31.7" customHeight="1" x14ac:dyDescent="0.2">
      <c r="A13" s="32"/>
      <c r="B13" s="32"/>
      <c r="C13" s="32"/>
      <c r="D13" s="32"/>
      <c r="E13" s="32"/>
      <c r="F13" s="32">
        <v>611112</v>
      </c>
      <c r="G13" s="35" t="s">
        <v>39</v>
      </c>
      <c r="H13" s="34">
        <v>1000</v>
      </c>
      <c r="I13" s="34">
        <f>J13-H13</f>
        <v>0</v>
      </c>
      <c r="J13" s="34">
        <v>1000</v>
      </c>
    </row>
    <row r="14" spans="1:10" s="24" customFormat="1" ht="13.15" customHeight="1" x14ac:dyDescent="0.2">
      <c r="A14" s="29"/>
      <c r="B14" s="29"/>
      <c r="C14" s="29"/>
      <c r="D14" s="29">
        <v>6112</v>
      </c>
      <c r="E14" s="29"/>
      <c r="F14" s="29"/>
      <c r="G14" s="30" t="s">
        <v>40</v>
      </c>
      <c r="H14" s="31">
        <f>H15+H16</f>
        <v>2000</v>
      </c>
      <c r="I14" s="31">
        <f>I15+I16</f>
        <v>0</v>
      </c>
      <c r="J14" s="31">
        <f>SUM(J15:J16)</f>
        <v>2000</v>
      </c>
    </row>
    <row r="15" spans="1:10" ht="48" customHeight="1" x14ac:dyDescent="0.2">
      <c r="A15" s="32"/>
      <c r="B15" s="32"/>
      <c r="C15" s="32"/>
      <c r="D15" s="32"/>
      <c r="E15" s="32"/>
      <c r="F15" s="32">
        <v>611210</v>
      </c>
      <c r="G15" s="35" t="s">
        <v>41</v>
      </c>
      <c r="H15" s="34">
        <v>1000</v>
      </c>
      <c r="I15" s="34">
        <f>J15-H15</f>
        <v>0</v>
      </c>
      <c r="J15" s="34">
        <v>1000</v>
      </c>
    </row>
    <row r="16" spans="1:10" ht="30" customHeight="1" x14ac:dyDescent="0.2">
      <c r="A16" s="32"/>
      <c r="B16" s="32"/>
      <c r="C16" s="32"/>
      <c r="D16" s="32"/>
      <c r="E16" s="32"/>
      <c r="F16" s="32">
        <v>611230</v>
      </c>
      <c r="G16" s="35" t="s">
        <v>42</v>
      </c>
      <c r="H16" s="34">
        <v>1000</v>
      </c>
      <c r="I16" s="34">
        <f>J16-H16</f>
        <v>0</v>
      </c>
      <c r="J16" s="34">
        <v>1000</v>
      </c>
    </row>
    <row r="17" spans="1:10" s="24" customFormat="1" ht="26.45" customHeight="1" x14ac:dyDescent="0.2">
      <c r="A17" s="29"/>
      <c r="B17" s="29"/>
      <c r="C17" s="29"/>
      <c r="D17" s="29">
        <v>6113</v>
      </c>
      <c r="E17" s="29"/>
      <c r="F17" s="29"/>
      <c r="G17" s="36" t="s">
        <v>43</v>
      </c>
      <c r="H17" s="31">
        <f>H18</f>
        <v>1000</v>
      </c>
      <c r="I17" s="31">
        <f>I18</f>
        <v>0</v>
      </c>
      <c r="J17" s="31">
        <f>J18</f>
        <v>1000</v>
      </c>
    </row>
    <row r="18" spans="1:10" ht="13.15" customHeight="1" x14ac:dyDescent="0.2">
      <c r="A18" s="32"/>
      <c r="B18" s="32"/>
      <c r="C18" s="32"/>
      <c r="D18" s="32"/>
      <c r="E18" s="32"/>
      <c r="F18" s="32">
        <v>611310</v>
      </c>
      <c r="G18" s="35" t="s">
        <v>44</v>
      </c>
      <c r="H18" s="34">
        <v>1000</v>
      </c>
      <c r="I18" s="34">
        <f>J18-H18</f>
        <v>0</v>
      </c>
      <c r="J18" s="34">
        <v>1000</v>
      </c>
    </row>
    <row r="19" spans="1:10" s="24" customFormat="1" ht="13.15" customHeight="1" x14ac:dyDescent="0.2">
      <c r="A19" s="25"/>
      <c r="B19" s="25"/>
      <c r="C19" s="25">
        <v>612</v>
      </c>
      <c r="D19" s="25"/>
      <c r="E19" s="26">
        <v>11</v>
      </c>
      <c r="F19" s="25"/>
      <c r="G19" s="27" t="s">
        <v>45</v>
      </c>
      <c r="H19" s="28">
        <f t="shared" ref="H19:J20" si="0">H20</f>
        <v>20000</v>
      </c>
      <c r="I19" s="28">
        <f t="shared" si="0"/>
        <v>0</v>
      </c>
      <c r="J19" s="28">
        <f t="shared" si="0"/>
        <v>20000</v>
      </c>
    </row>
    <row r="20" spans="1:10" ht="13.15" customHeight="1" x14ac:dyDescent="0.2">
      <c r="A20" s="29"/>
      <c r="B20" s="29"/>
      <c r="C20" s="29"/>
      <c r="D20" s="29">
        <v>6124</v>
      </c>
      <c r="E20" s="29"/>
      <c r="F20" s="29"/>
      <c r="G20" s="36" t="s">
        <v>45</v>
      </c>
      <c r="H20" s="31">
        <f t="shared" si="0"/>
        <v>20000</v>
      </c>
      <c r="I20" s="31">
        <f t="shared" si="0"/>
        <v>0</v>
      </c>
      <c r="J20" s="31">
        <f t="shared" si="0"/>
        <v>20000</v>
      </c>
    </row>
    <row r="21" spans="1:10" ht="13.15" customHeight="1" x14ac:dyDescent="0.2">
      <c r="A21" s="32"/>
      <c r="B21" s="32"/>
      <c r="C21" s="32"/>
      <c r="D21" s="32"/>
      <c r="E21" s="32"/>
      <c r="F21" s="32">
        <v>612410</v>
      </c>
      <c r="G21" s="35" t="s">
        <v>46</v>
      </c>
      <c r="H21" s="34">
        <v>20000</v>
      </c>
      <c r="I21" s="34">
        <f>J21-H21</f>
        <v>0</v>
      </c>
      <c r="J21" s="34">
        <v>20000</v>
      </c>
    </row>
    <row r="22" spans="1:10" s="24" customFormat="1" ht="13.15" customHeight="1" x14ac:dyDescent="0.2">
      <c r="A22" s="25"/>
      <c r="B22" s="25"/>
      <c r="C22" s="25">
        <v>613</v>
      </c>
      <c r="D22" s="25"/>
      <c r="E22" s="26">
        <v>11</v>
      </c>
      <c r="F22" s="25"/>
      <c r="G22" s="27" t="s">
        <v>47</v>
      </c>
      <c r="H22" s="28">
        <f>H23+H27</f>
        <v>34000</v>
      </c>
      <c r="I22" s="28">
        <f>I23+I27</f>
        <v>11000</v>
      </c>
      <c r="J22" s="28">
        <f>J23+J27</f>
        <v>45000</v>
      </c>
    </row>
    <row r="23" spans="1:10" ht="26.45" customHeight="1" x14ac:dyDescent="0.2">
      <c r="A23" s="29"/>
      <c r="B23" s="29"/>
      <c r="C23" s="29"/>
      <c r="D23" s="29">
        <v>6131</v>
      </c>
      <c r="E23" s="29"/>
      <c r="F23" s="29"/>
      <c r="G23" s="36" t="s">
        <v>48</v>
      </c>
      <c r="H23" s="31">
        <f>H24+H25+H26</f>
        <v>4000</v>
      </c>
      <c r="I23" s="31">
        <f>I24+I25+I26</f>
        <v>1000</v>
      </c>
      <c r="J23" s="31">
        <f>J24+J25+J26</f>
        <v>5000</v>
      </c>
    </row>
    <row r="24" spans="1:10" ht="13.15" customHeight="1" x14ac:dyDescent="0.2">
      <c r="A24" s="32"/>
      <c r="B24" s="32"/>
      <c r="C24" s="32"/>
      <c r="D24" s="32"/>
      <c r="E24" s="32"/>
      <c r="F24" s="32">
        <v>613140</v>
      </c>
      <c r="G24" s="33" t="s">
        <v>47</v>
      </c>
      <c r="H24" s="34">
        <v>2000</v>
      </c>
      <c r="I24" s="34">
        <f>J24-H24</f>
        <v>1000</v>
      </c>
      <c r="J24" s="34">
        <v>3000</v>
      </c>
    </row>
    <row r="25" spans="1:10" ht="13.15" customHeight="1" x14ac:dyDescent="0.2">
      <c r="A25" s="32"/>
      <c r="B25" s="32"/>
      <c r="C25" s="32"/>
      <c r="D25" s="32"/>
      <c r="E25" s="32"/>
      <c r="F25" s="32">
        <v>613150</v>
      </c>
      <c r="G25" s="33" t="s">
        <v>49</v>
      </c>
      <c r="H25" s="34">
        <v>1000</v>
      </c>
      <c r="I25" s="34">
        <f>J25-H25</f>
        <v>0</v>
      </c>
      <c r="J25" s="34">
        <v>1000</v>
      </c>
    </row>
    <row r="26" spans="1:10" ht="13.15" customHeight="1" x14ac:dyDescent="0.2">
      <c r="A26" s="32"/>
      <c r="B26" s="32"/>
      <c r="C26" s="32"/>
      <c r="D26" s="32"/>
      <c r="E26" s="32"/>
      <c r="F26" s="32">
        <v>613190</v>
      </c>
      <c r="G26" s="33" t="s">
        <v>50</v>
      </c>
      <c r="H26" s="34">
        <v>1000</v>
      </c>
      <c r="I26" s="34">
        <f>J26-H26</f>
        <v>0</v>
      </c>
      <c r="J26" s="34">
        <v>1000</v>
      </c>
    </row>
    <row r="27" spans="1:10" s="24" customFormat="1" ht="13.15" customHeight="1" x14ac:dyDescent="0.2">
      <c r="A27" s="29"/>
      <c r="B27" s="29"/>
      <c r="C27" s="29"/>
      <c r="D27" s="29">
        <v>6134</v>
      </c>
      <c r="E27" s="29"/>
      <c r="F27" s="29"/>
      <c r="G27" s="30" t="s">
        <v>51</v>
      </c>
      <c r="H27" s="31">
        <f>H28</f>
        <v>30000</v>
      </c>
      <c r="I27" s="31">
        <f>I28</f>
        <v>10000</v>
      </c>
      <c r="J27" s="31">
        <f>J28</f>
        <v>40000</v>
      </c>
    </row>
    <row r="28" spans="1:10" ht="13.15" customHeight="1" x14ac:dyDescent="0.2">
      <c r="A28" s="32"/>
      <c r="B28" s="32"/>
      <c r="C28" s="32"/>
      <c r="D28" s="32"/>
      <c r="E28" s="32"/>
      <c r="F28" s="32">
        <v>613410</v>
      </c>
      <c r="G28" s="33" t="s">
        <v>52</v>
      </c>
      <c r="H28" s="34">
        <v>30000</v>
      </c>
      <c r="I28" s="34">
        <f>J28-H28</f>
        <v>10000</v>
      </c>
      <c r="J28" s="34">
        <v>40000</v>
      </c>
    </row>
    <row r="29" spans="1:10" s="24" customFormat="1" ht="13.5" customHeight="1" x14ac:dyDescent="0.2">
      <c r="A29" s="25"/>
      <c r="B29" s="25"/>
      <c r="C29" s="25">
        <v>614</v>
      </c>
      <c r="D29" s="25"/>
      <c r="E29" s="26">
        <v>11</v>
      </c>
      <c r="F29" s="25"/>
      <c r="G29" s="27" t="s">
        <v>53</v>
      </c>
      <c r="H29" s="28">
        <f>H30+H32</f>
        <v>8500</v>
      </c>
      <c r="I29" s="28">
        <f>I30+I32</f>
        <v>1500</v>
      </c>
      <c r="J29" s="28">
        <f>J30+J32</f>
        <v>10000</v>
      </c>
    </row>
    <row r="30" spans="1:10" ht="13.15" customHeight="1" x14ac:dyDescent="0.2">
      <c r="A30" s="29"/>
      <c r="B30" s="29"/>
      <c r="C30" s="29"/>
      <c r="D30" s="29">
        <v>6142</v>
      </c>
      <c r="E30" s="29"/>
      <c r="F30" s="29"/>
      <c r="G30" s="30" t="s">
        <v>54</v>
      </c>
      <c r="H30" s="31">
        <f>H31</f>
        <v>8500</v>
      </c>
      <c r="I30" s="31">
        <f>I31</f>
        <v>0</v>
      </c>
      <c r="J30" s="31">
        <f>J31</f>
        <v>8500</v>
      </c>
    </row>
    <row r="31" spans="1:10" ht="13.15" customHeight="1" x14ac:dyDescent="0.2">
      <c r="A31" s="32"/>
      <c r="B31" s="32"/>
      <c r="C31" s="32"/>
      <c r="D31" s="32"/>
      <c r="E31" s="32"/>
      <c r="F31" s="32">
        <v>614240</v>
      </c>
      <c r="G31" s="33" t="s">
        <v>55</v>
      </c>
      <c r="H31" s="34">
        <v>8500</v>
      </c>
      <c r="I31" s="34">
        <f>J31-H31</f>
        <v>0</v>
      </c>
      <c r="J31" s="34">
        <v>8500</v>
      </c>
    </row>
    <row r="32" spans="1:10" s="24" customFormat="1" ht="13.15" customHeight="1" x14ac:dyDescent="0.2">
      <c r="A32" s="29"/>
      <c r="B32" s="29"/>
      <c r="C32" s="29"/>
      <c r="D32" s="29">
        <v>6145</v>
      </c>
      <c r="E32" s="29"/>
      <c r="F32" s="29"/>
      <c r="G32" s="30" t="s">
        <v>56</v>
      </c>
      <c r="H32" s="31">
        <f>H33</f>
        <v>0</v>
      </c>
      <c r="I32" s="31">
        <f>I33</f>
        <v>1500</v>
      </c>
      <c r="J32" s="31">
        <f>J33</f>
        <v>1500</v>
      </c>
    </row>
    <row r="33" spans="1:10" ht="13.15" customHeight="1" x14ac:dyDescent="0.2">
      <c r="A33" s="32"/>
      <c r="B33" s="32"/>
      <c r="C33" s="32"/>
      <c r="D33" s="32"/>
      <c r="E33" s="32"/>
      <c r="F33" s="32">
        <v>614530</v>
      </c>
      <c r="G33" s="33" t="s">
        <v>57</v>
      </c>
      <c r="H33" s="34">
        <v>0</v>
      </c>
      <c r="I33" s="34">
        <f>J33-H33</f>
        <v>1500</v>
      </c>
      <c r="J33" s="34">
        <v>1500</v>
      </c>
    </row>
    <row r="34" spans="1:10" s="24" customFormat="1" ht="13.5" customHeight="1" x14ac:dyDescent="0.2">
      <c r="A34" s="25"/>
      <c r="B34" s="25"/>
      <c r="C34" s="25">
        <v>616</v>
      </c>
      <c r="D34" s="25"/>
      <c r="E34" s="25"/>
      <c r="F34" s="25"/>
      <c r="G34" s="27" t="s">
        <v>58</v>
      </c>
      <c r="H34" s="28">
        <f t="shared" ref="H34:J35" si="1">H35</f>
        <v>0</v>
      </c>
      <c r="I34" s="28">
        <f t="shared" si="1"/>
        <v>2500</v>
      </c>
      <c r="J34" s="28">
        <f t="shared" si="1"/>
        <v>2500</v>
      </c>
    </row>
    <row r="35" spans="1:10" ht="13.15" customHeight="1" x14ac:dyDescent="0.2">
      <c r="A35" s="29"/>
      <c r="B35" s="29"/>
      <c r="C35" s="29"/>
      <c r="D35" s="29">
        <v>6161</v>
      </c>
      <c r="E35" s="29"/>
      <c r="F35" s="29"/>
      <c r="G35" s="30" t="s">
        <v>59</v>
      </c>
      <c r="H35" s="31">
        <f t="shared" si="1"/>
        <v>0</v>
      </c>
      <c r="I35" s="31">
        <f t="shared" si="1"/>
        <v>2500</v>
      </c>
      <c r="J35" s="31">
        <f t="shared" si="1"/>
        <v>2500</v>
      </c>
    </row>
    <row r="36" spans="1:10" ht="13.15" customHeight="1" x14ac:dyDescent="0.2">
      <c r="A36" s="32"/>
      <c r="B36" s="32"/>
      <c r="C36" s="32"/>
      <c r="D36" s="32"/>
      <c r="E36" s="32"/>
      <c r="F36" s="32">
        <v>616110</v>
      </c>
      <c r="G36" s="33" t="s">
        <v>59</v>
      </c>
      <c r="H36" s="34">
        <v>0</v>
      </c>
      <c r="I36" s="34">
        <f>J36-H36</f>
        <v>2500</v>
      </c>
      <c r="J36" s="34">
        <v>2500</v>
      </c>
    </row>
    <row r="37" spans="1:10" s="24" customFormat="1" ht="26.45" customHeight="1" x14ac:dyDescent="0.2">
      <c r="A37" s="21"/>
      <c r="B37" s="21">
        <v>63</v>
      </c>
      <c r="C37" s="21"/>
      <c r="D37" s="21"/>
      <c r="E37" s="21"/>
      <c r="F37" s="21"/>
      <c r="G37" s="37" t="s">
        <v>60</v>
      </c>
      <c r="H37" s="23">
        <f>H38+H48</f>
        <v>4015000</v>
      </c>
      <c r="I37" s="23">
        <f>I38+I48</f>
        <v>-510000</v>
      </c>
      <c r="J37" s="23">
        <f>J38+J48</f>
        <v>3505000</v>
      </c>
    </row>
    <row r="38" spans="1:10" ht="13.15" customHeight="1" x14ac:dyDescent="0.2">
      <c r="A38" s="25"/>
      <c r="B38" s="25"/>
      <c r="C38" s="25">
        <v>633</v>
      </c>
      <c r="D38" s="25"/>
      <c r="E38" s="26" t="s">
        <v>61</v>
      </c>
      <c r="F38" s="25"/>
      <c r="G38" s="27" t="s">
        <v>62</v>
      </c>
      <c r="H38" s="28">
        <f>H39+H43</f>
        <v>1995000</v>
      </c>
      <c r="I38" s="28">
        <f>I39+I43</f>
        <v>1175000</v>
      </c>
      <c r="J38" s="28">
        <f>J39+J43</f>
        <v>3170000</v>
      </c>
    </row>
    <row r="39" spans="1:10" ht="13.15" customHeight="1" x14ac:dyDescent="0.2">
      <c r="A39" s="29"/>
      <c r="B39" s="29"/>
      <c r="C39" s="29"/>
      <c r="D39" s="29">
        <v>6331</v>
      </c>
      <c r="E39" s="29"/>
      <c r="F39" s="29"/>
      <c r="G39" s="30" t="s">
        <v>63</v>
      </c>
      <c r="H39" s="31">
        <f>SUM(H40:H42)</f>
        <v>30000</v>
      </c>
      <c r="I39" s="31">
        <f>SUM(I40:I42)</f>
        <v>200000</v>
      </c>
      <c r="J39" s="31">
        <f>SUM(J40:J42)</f>
        <v>230000</v>
      </c>
    </row>
    <row r="40" spans="1:10" ht="13.15" customHeight="1" x14ac:dyDescent="0.2">
      <c r="A40" s="38"/>
      <c r="B40" s="38"/>
      <c r="C40" s="38"/>
      <c r="D40" s="38"/>
      <c r="E40" s="38"/>
      <c r="F40" s="39">
        <v>633110</v>
      </c>
      <c r="G40" s="40" t="s">
        <v>64</v>
      </c>
      <c r="H40" s="41">
        <v>0</v>
      </c>
      <c r="I40" s="41">
        <f>J40-H40</f>
        <v>200000</v>
      </c>
      <c r="J40" s="41">
        <v>200000</v>
      </c>
    </row>
    <row r="41" spans="1:10" ht="13.15" customHeight="1" x14ac:dyDescent="0.2">
      <c r="A41" s="32"/>
      <c r="B41" s="32"/>
      <c r="C41" s="32"/>
      <c r="D41" s="32"/>
      <c r="E41" s="32"/>
      <c r="F41" s="32">
        <v>633120</v>
      </c>
      <c r="G41" s="33" t="s">
        <v>65</v>
      </c>
      <c r="H41" s="34">
        <v>30000</v>
      </c>
      <c r="I41" s="34">
        <f>J41-H41</f>
        <v>0</v>
      </c>
      <c r="J41" s="34">
        <v>30000</v>
      </c>
    </row>
    <row r="42" spans="1:10" ht="13.15" customHeight="1" x14ac:dyDescent="0.2">
      <c r="A42" s="32"/>
      <c r="B42" s="32"/>
      <c r="C42" s="32"/>
      <c r="D42" s="32"/>
      <c r="E42" s="32"/>
      <c r="F42" s="32"/>
      <c r="G42" s="33"/>
      <c r="H42" s="34"/>
      <c r="I42" s="34"/>
      <c r="J42" s="34"/>
    </row>
    <row r="43" spans="1:10" s="24" customFormat="1" ht="13.5" customHeight="1" x14ac:dyDescent="0.2">
      <c r="A43" s="29"/>
      <c r="B43" s="29"/>
      <c r="C43" s="29"/>
      <c r="D43" s="29">
        <v>6332</v>
      </c>
      <c r="E43" s="29"/>
      <c r="F43" s="29"/>
      <c r="G43" s="30" t="s">
        <v>66</v>
      </c>
      <c r="H43" s="31">
        <f>SUM(H44:H47)</f>
        <v>1965000</v>
      </c>
      <c r="I43" s="31">
        <f>SUM(I44:I47)</f>
        <v>975000</v>
      </c>
      <c r="J43" s="31">
        <f>SUM(J44:J47)</f>
        <v>2940000</v>
      </c>
    </row>
    <row r="44" spans="1:10" ht="13.15" customHeight="1" x14ac:dyDescent="0.2">
      <c r="A44" s="32"/>
      <c r="B44" s="32"/>
      <c r="C44" s="32"/>
      <c r="D44" s="32"/>
      <c r="E44" s="32"/>
      <c r="F44" s="32">
        <v>633210</v>
      </c>
      <c r="G44" s="33" t="s">
        <v>67</v>
      </c>
      <c r="H44" s="34">
        <v>1865000</v>
      </c>
      <c r="I44" s="34">
        <f>J44-H44</f>
        <v>-1865000</v>
      </c>
      <c r="J44" s="34">
        <v>0</v>
      </c>
    </row>
    <row r="45" spans="1:10" ht="13.15" customHeight="1" x14ac:dyDescent="0.2">
      <c r="A45" s="32"/>
      <c r="B45" s="32"/>
      <c r="C45" s="32"/>
      <c r="D45" s="32"/>
      <c r="E45" s="32"/>
      <c r="F45" s="32">
        <v>633211</v>
      </c>
      <c r="G45" s="33" t="s">
        <v>68</v>
      </c>
      <c r="H45" s="34">
        <v>0</v>
      </c>
      <c r="I45" s="34">
        <f>J45-H45</f>
        <v>2000000</v>
      </c>
      <c r="J45" s="34">
        <v>2000000</v>
      </c>
    </row>
    <row r="46" spans="1:10" ht="13.15" customHeight="1" x14ac:dyDescent="0.2">
      <c r="A46" s="32"/>
      <c r="B46" s="32"/>
      <c r="C46" s="32"/>
      <c r="D46" s="32"/>
      <c r="E46" s="32"/>
      <c r="F46" s="32">
        <v>633212</v>
      </c>
      <c r="G46" s="33" t="s">
        <v>69</v>
      </c>
      <c r="H46" s="34">
        <v>0</v>
      </c>
      <c r="I46" s="34">
        <f>J46-H46</f>
        <v>900000</v>
      </c>
      <c r="J46" s="34">
        <v>900000</v>
      </c>
    </row>
    <row r="47" spans="1:10" ht="13.15" customHeight="1" x14ac:dyDescent="0.2">
      <c r="A47" s="32"/>
      <c r="B47" s="32"/>
      <c r="C47" s="32"/>
      <c r="D47" s="32"/>
      <c r="E47" s="32"/>
      <c r="F47" s="32">
        <v>633220</v>
      </c>
      <c r="G47" s="33" t="s">
        <v>70</v>
      </c>
      <c r="H47" s="34">
        <v>100000</v>
      </c>
      <c r="I47" s="34">
        <f>J47-H47</f>
        <v>-60000</v>
      </c>
      <c r="J47" s="34">
        <v>40000</v>
      </c>
    </row>
    <row r="48" spans="1:10" s="24" customFormat="1" ht="13.15" customHeight="1" x14ac:dyDescent="0.2">
      <c r="A48" s="25"/>
      <c r="B48" s="25"/>
      <c r="C48" s="25">
        <v>634</v>
      </c>
      <c r="D48" s="25"/>
      <c r="E48" s="26" t="s">
        <v>71</v>
      </c>
      <c r="F48" s="25"/>
      <c r="G48" s="27" t="s">
        <v>72</v>
      </c>
      <c r="H48" s="28">
        <f>H49</f>
        <v>2020000</v>
      </c>
      <c r="I48" s="28">
        <f>I49</f>
        <v>-1685000</v>
      </c>
      <c r="J48" s="28">
        <f>J49</f>
        <v>335000</v>
      </c>
    </row>
    <row r="49" spans="1:10" ht="26.45" customHeight="1" x14ac:dyDescent="0.2">
      <c r="A49" s="29"/>
      <c r="B49" s="29"/>
      <c r="C49" s="29"/>
      <c r="D49" s="29">
        <v>6342</v>
      </c>
      <c r="E49" s="29"/>
      <c r="F49" s="29"/>
      <c r="G49" s="36" t="s">
        <v>73</v>
      </c>
      <c r="H49" s="31">
        <f>SUM(H50:H51)</f>
        <v>2020000</v>
      </c>
      <c r="I49" s="31">
        <f>SUM(I50:I51)</f>
        <v>-1685000</v>
      </c>
      <c r="J49" s="31">
        <f>SUM(J50:J51)</f>
        <v>335000</v>
      </c>
    </row>
    <row r="50" spans="1:10" ht="13.15" customHeight="1" x14ac:dyDescent="0.2">
      <c r="A50" s="32"/>
      <c r="B50" s="32"/>
      <c r="C50" s="32"/>
      <c r="D50" s="32"/>
      <c r="E50" s="32"/>
      <c r="F50" s="32">
        <v>63423</v>
      </c>
      <c r="G50" s="33" t="s">
        <v>74</v>
      </c>
      <c r="H50" s="34">
        <v>2000000</v>
      </c>
      <c r="I50" s="34">
        <f>J50-H50</f>
        <v>-2000000</v>
      </c>
      <c r="J50" s="34">
        <v>0</v>
      </c>
    </row>
    <row r="51" spans="1:10" ht="13.15" customHeight="1" x14ac:dyDescent="0.2">
      <c r="A51" s="32"/>
      <c r="B51" s="32"/>
      <c r="C51" s="32"/>
      <c r="D51" s="32"/>
      <c r="E51" s="32"/>
      <c r="F51" s="32">
        <v>634230</v>
      </c>
      <c r="G51" s="33" t="s">
        <v>75</v>
      </c>
      <c r="H51" s="34">
        <v>20000</v>
      </c>
      <c r="I51" s="34">
        <f>J51-H51</f>
        <v>315000</v>
      </c>
      <c r="J51" s="34">
        <v>335000</v>
      </c>
    </row>
    <row r="52" spans="1:10" s="24" customFormat="1" ht="13.15" customHeight="1" x14ac:dyDescent="0.2">
      <c r="A52" s="21"/>
      <c r="B52" s="21">
        <v>64</v>
      </c>
      <c r="C52" s="21"/>
      <c r="D52" s="21"/>
      <c r="E52" s="21"/>
      <c r="F52" s="21"/>
      <c r="G52" s="22" t="s">
        <v>76</v>
      </c>
      <c r="H52" s="23">
        <f>H53+H56</f>
        <v>85000</v>
      </c>
      <c r="I52" s="23">
        <f>I53+I56</f>
        <v>-20500</v>
      </c>
      <c r="J52" s="23">
        <f>J53+J56</f>
        <v>64500</v>
      </c>
    </row>
    <row r="53" spans="1:10" ht="13.15" customHeight="1" x14ac:dyDescent="0.2">
      <c r="A53" s="25"/>
      <c r="B53" s="25"/>
      <c r="C53" s="25">
        <v>641</v>
      </c>
      <c r="D53" s="25"/>
      <c r="E53" s="26">
        <v>11</v>
      </c>
      <c r="F53" s="25"/>
      <c r="G53" s="27" t="s">
        <v>77</v>
      </c>
      <c r="H53" s="28">
        <f t="shared" ref="H53:J54" si="2">H54</f>
        <v>15000</v>
      </c>
      <c r="I53" s="28">
        <f t="shared" si="2"/>
        <v>0</v>
      </c>
      <c r="J53" s="28">
        <f t="shared" si="2"/>
        <v>15000</v>
      </c>
    </row>
    <row r="54" spans="1:10" ht="13.15" customHeight="1" x14ac:dyDescent="0.2">
      <c r="A54" s="29"/>
      <c r="B54" s="29"/>
      <c r="C54" s="29"/>
      <c r="D54" s="29">
        <v>6413</v>
      </c>
      <c r="E54" s="29"/>
      <c r="F54" s="29"/>
      <c r="G54" s="30" t="s">
        <v>78</v>
      </c>
      <c r="H54" s="31">
        <f t="shared" si="2"/>
        <v>15000</v>
      </c>
      <c r="I54" s="31">
        <f t="shared" si="2"/>
        <v>0</v>
      </c>
      <c r="J54" s="31">
        <f t="shared" si="2"/>
        <v>15000</v>
      </c>
    </row>
    <row r="55" spans="1:10" ht="13.15" customHeight="1" x14ac:dyDescent="0.2">
      <c r="A55" s="32"/>
      <c r="B55" s="32"/>
      <c r="C55" s="32"/>
      <c r="D55" s="32"/>
      <c r="E55" s="32"/>
      <c r="F55" s="32">
        <v>641320</v>
      </c>
      <c r="G55" s="33" t="s">
        <v>79</v>
      </c>
      <c r="H55" s="34">
        <v>15000</v>
      </c>
      <c r="I55" s="34">
        <f>J55-H55</f>
        <v>0</v>
      </c>
      <c r="J55" s="34">
        <v>15000</v>
      </c>
    </row>
    <row r="56" spans="1:10" s="24" customFormat="1" ht="13.15" customHeight="1" x14ac:dyDescent="0.2">
      <c r="A56" s="25"/>
      <c r="B56" s="25"/>
      <c r="C56" s="25">
        <v>642</v>
      </c>
      <c r="D56" s="25"/>
      <c r="E56" s="26" t="s">
        <v>80</v>
      </c>
      <c r="F56" s="25"/>
      <c r="G56" s="27" t="s">
        <v>81</v>
      </c>
      <c r="H56" s="28">
        <f>H57+H61+H65+H68</f>
        <v>70000</v>
      </c>
      <c r="I56" s="28">
        <f>I57+I61+I65+I68</f>
        <v>-20500</v>
      </c>
      <c r="J56" s="28">
        <f>J57+J61+J65+J68</f>
        <v>49500</v>
      </c>
    </row>
    <row r="57" spans="1:10" ht="13.15" customHeight="1" x14ac:dyDescent="0.2">
      <c r="A57" s="29"/>
      <c r="B57" s="29"/>
      <c r="C57" s="29"/>
      <c r="D57" s="29">
        <v>6421</v>
      </c>
      <c r="E57" s="29"/>
      <c r="F57" s="29"/>
      <c r="G57" s="30" t="s">
        <v>82</v>
      </c>
      <c r="H57" s="31">
        <f>SUM(H58:H60)</f>
        <v>1000</v>
      </c>
      <c r="I57" s="31">
        <f>SUM(I58:I60)</f>
        <v>-500</v>
      </c>
      <c r="J57" s="31">
        <f>SUM(J58:J60)</f>
        <v>500</v>
      </c>
    </row>
    <row r="58" spans="1:10" ht="13.15" customHeight="1" x14ac:dyDescent="0.2">
      <c r="A58" s="32"/>
      <c r="B58" s="32"/>
      <c r="C58" s="32"/>
      <c r="D58" s="32"/>
      <c r="E58" s="32"/>
      <c r="F58" s="32"/>
      <c r="G58" s="33"/>
      <c r="H58" s="34"/>
      <c r="I58" s="34"/>
      <c r="J58" s="34"/>
    </row>
    <row r="59" spans="1:10" ht="13.15" customHeight="1" x14ac:dyDescent="0.2">
      <c r="A59" s="32"/>
      <c r="B59" s="32"/>
      <c r="C59" s="32"/>
      <c r="D59" s="32"/>
      <c r="E59" s="32"/>
      <c r="F59" s="32">
        <v>642192</v>
      </c>
      <c r="G59" s="33" t="s">
        <v>83</v>
      </c>
      <c r="H59" s="34">
        <v>500</v>
      </c>
      <c r="I59" s="34">
        <f>J59-H59</f>
        <v>-500</v>
      </c>
      <c r="J59" s="34">
        <v>0</v>
      </c>
    </row>
    <row r="60" spans="1:10" ht="13.15" customHeight="1" x14ac:dyDescent="0.2">
      <c r="A60" s="32"/>
      <c r="B60" s="32"/>
      <c r="C60" s="32"/>
      <c r="D60" s="32"/>
      <c r="E60" s="32"/>
      <c r="F60" s="32">
        <v>642193</v>
      </c>
      <c r="G60" s="33" t="s">
        <v>84</v>
      </c>
      <c r="H60" s="34">
        <v>500</v>
      </c>
      <c r="I60" s="34">
        <f>J60-H60</f>
        <v>0</v>
      </c>
      <c r="J60" s="34">
        <v>500</v>
      </c>
    </row>
    <row r="61" spans="1:10" s="24" customFormat="1" ht="13.15" customHeight="1" x14ac:dyDescent="0.2">
      <c r="A61" s="29"/>
      <c r="B61" s="29"/>
      <c r="C61" s="29"/>
      <c r="D61" s="29">
        <v>6422</v>
      </c>
      <c r="E61" s="29"/>
      <c r="F61" s="29"/>
      <c r="G61" s="30" t="s">
        <v>85</v>
      </c>
      <c r="H61" s="31">
        <f>SUM(H62:H64)</f>
        <v>18000</v>
      </c>
      <c r="I61" s="31">
        <f>SUM(I62:I64)</f>
        <v>0</v>
      </c>
      <c r="J61" s="31">
        <f>SUM(J62:J64)</f>
        <v>18000</v>
      </c>
    </row>
    <row r="62" spans="1:10" ht="13.15" customHeight="1" x14ac:dyDescent="0.2">
      <c r="A62" s="32"/>
      <c r="B62" s="32"/>
      <c r="C62" s="32"/>
      <c r="D62" s="32"/>
      <c r="E62" s="32"/>
      <c r="F62" s="32">
        <v>642250</v>
      </c>
      <c r="G62" s="33" t="s">
        <v>86</v>
      </c>
      <c r="H62" s="34">
        <v>9500</v>
      </c>
      <c r="I62" s="34">
        <f>J62-H62</f>
        <v>0</v>
      </c>
      <c r="J62" s="34">
        <v>9500</v>
      </c>
    </row>
    <row r="63" spans="1:10" ht="13.15" customHeight="1" x14ac:dyDescent="0.2">
      <c r="A63" s="32"/>
      <c r="B63" s="32"/>
      <c r="C63" s="32"/>
      <c r="D63" s="32"/>
      <c r="E63" s="32"/>
      <c r="F63" s="32">
        <v>642251</v>
      </c>
      <c r="G63" s="33" t="s">
        <v>87</v>
      </c>
      <c r="H63" s="34">
        <v>7500</v>
      </c>
      <c r="I63" s="34">
        <f>J63-H63</f>
        <v>0</v>
      </c>
      <c r="J63" s="34">
        <v>7500</v>
      </c>
    </row>
    <row r="64" spans="1:10" ht="13.15" customHeight="1" x14ac:dyDescent="0.2">
      <c r="A64" s="32"/>
      <c r="B64" s="32"/>
      <c r="C64" s="32"/>
      <c r="D64" s="32"/>
      <c r="E64" s="32"/>
      <c r="F64" s="32">
        <v>642290</v>
      </c>
      <c r="G64" s="33" t="s">
        <v>88</v>
      </c>
      <c r="H64" s="34">
        <v>1000</v>
      </c>
      <c r="I64" s="34">
        <f>J64-H64</f>
        <v>0</v>
      </c>
      <c r="J64" s="34">
        <v>1000</v>
      </c>
    </row>
    <row r="65" spans="1:10" s="24" customFormat="1" ht="13.15" customHeight="1" x14ac:dyDescent="0.2">
      <c r="A65" s="29"/>
      <c r="B65" s="29"/>
      <c r="C65" s="29"/>
      <c r="D65" s="29">
        <v>6423</v>
      </c>
      <c r="E65" s="29"/>
      <c r="F65" s="29"/>
      <c r="G65" s="30" t="s">
        <v>89</v>
      </c>
      <c r="H65" s="31">
        <f>H67+H66</f>
        <v>1000</v>
      </c>
      <c r="I65" s="31">
        <f>I67+I66</f>
        <v>0</v>
      </c>
      <c r="J65" s="31">
        <f>J67+J66</f>
        <v>1000</v>
      </c>
    </row>
    <row r="66" spans="1:10" ht="13.15" customHeight="1" x14ac:dyDescent="0.2">
      <c r="A66" s="32"/>
      <c r="B66" s="32"/>
      <c r="C66" s="32"/>
      <c r="D66" s="32"/>
      <c r="E66" s="32"/>
      <c r="F66" s="32">
        <v>642350</v>
      </c>
      <c r="G66" s="33" t="s">
        <v>81</v>
      </c>
      <c r="H66" s="34">
        <v>1000</v>
      </c>
      <c r="I66" s="34">
        <f>J66-H66</f>
        <v>0</v>
      </c>
      <c r="J66" s="34">
        <v>1000</v>
      </c>
    </row>
    <row r="67" spans="1:10" ht="13.15" customHeight="1" x14ac:dyDescent="0.2">
      <c r="A67" s="32"/>
      <c r="B67" s="32"/>
      <c r="C67" s="32"/>
      <c r="D67" s="32"/>
      <c r="E67" s="32"/>
      <c r="F67" s="32"/>
      <c r="G67" s="33"/>
      <c r="H67" s="34"/>
      <c r="I67" s="34"/>
      <c r="J67" s="34"/>
    </row>
    <row r="68" spans="1:10" s="24" customFormat="1" ht="13.15" customHeight="1" x14ac:dyDescent="0.2">
      <c r="A68" s="29"/>
      <c r="B68" s="29"/>
      <c r="C68" s="29"/>
      <c r="D68" s="29">
        <v>6429</v>
      </c>
      <c r="E68" s="29"/>
      <c r="F68" s="29"/>
      <c r="G68" s="30" t="s">
        <v>90</v>
      </c>
      <c r="H68" s="31">
        <f>H69</f>
        <v>50000</v>
      </c>
      <c r="I68" s="31">
        <f>I69</f>
        <v>-20000</v>
      </c>
      <c r="J68" s="31">
        <f>J69</f>
        <v>30000</v>
      </c>
    </row>
    <row r="69" spans="1:10" ht="13.15" customHeight="1" x14ac:dyDescent="0.2">
      <c r="A69" s="32"/>
      <c r="B69" s="32"/>
      <c r="C69" s="32"/>
      <c r="D69" s="42"/>
      <c r="E69" s="42"/>
      <c r="F69" s="32">
        <v>642990</v>
      </c>
      <c r="G69" s="33" t="s">
        <v>91</v>
      </c>
      <c r="H69" s="34">
        <v>50000</v>
      </c>
      <c r="I69" s="34">
        <f>J69-H69</f>
        <v>-20000</v>
      </c>
      <c r="J69" s="34">
        <v>30000</v>
      </c>
    </row>
    <row r="70" spans="1:10" s="24" customFormat="1" ht="26.45" customHeight="1" x14ac:dyDescent="0.2">
      <c r="A70" s="21"/>
      <c r="B70" s="21">
        <v>65</v>
      </c>
      <c r="C70" s="21"/>
      <c r="D70" s="21"/>
      <c r="E70" s="21"/>
      <c r="F70" s="21"/>
      <c r="G70" s="37" t="s">
        <v>92</v>
      </c>
      <c r="H70" s="23">
        <f>H71+H81+H91</f>
        <v>665500</v>
      </c>
      <c r="I70" s="23">
        <f>I71+I81+I91</f>
        <v>-185500</v>
      </c>
      <c r="J70" s="23">
        <f>J71+J81+J91</f>
        <v>480000</v>
      </c>
    </row>
    <row r="71" spans="1:10" ht="13.15" customHeight="1" x14ac:dyDescent="0.2">
      <c r="A71" s="25"/>
      <c r="B71" s="25"/>
      <c r="C71" s="25">
        <v>651</v>
      </c>
      <c r="D71" s="25"/>
      <c r="E71" s="26">
        <v>11</v>
      </c>
      <c r="F71" s="25"/>
      <c r="G71" s="27" t="s">
        <v>93</v>
      </c>
      <c r="H71" s="28">
        <f>H72+H78</f>
        <v>274500</v>
      </c>
      <c r="I71" s="28">
        <f>I72+I78</f>
        <v>-55500</v>
      </c>
      <c r="J71" s="28">
        <f>J72+J78</f>
        <v>219000</v>
      </c>
    </row>
    <row r="72" spans="1:10" ht="13.15" customHeight="1" x14ac:dyDescent="0.2">
      <c r="A72" s="29"/>
      <c r="B72" s="29"/>
      <c r="C72" s="29"/>
      <c r="D72" s="29">
        <v>6512</v>
      </c>
      <c r="E72" s="29"/>
      <c r="F72" s="29"/>
      <c r="G72" s="30" t="s">
        <v>94</v>
      </c>
      <c r="H72" s="31">
        <f>SUM(H73:H77)</f>
        <v>272000</v>
      </c>
      <c r="I72" s="31">
        <f>SUM(I73:I77)</f>
        <v>-55000</v>
      </c>
      <c r="J72" s="31">
        <f>SUM(J73:J77)</f>
        <v>217000</v>
      </c>
    </row>
    <row r="73" spans="1:10" ht="13.15" customHeight="1" x14ac:dyDescent="0.2">
      <c r="A73" s="32"/>
      <c r="B73" s="32"/>
      <c r="C73" s="32"/>
      <c r="D73" s="32"/>
      <c r="E73" s="32"/>
      <c r="F73" s="32"/>
      <c r="G73" s="33"/>
      <c r="H73" s="34"/>
      <c r="I73" s="34"/>
      <c r="J73" s="34"/>
    </row>
    <row r="74" spans="1:10" ht="13.15" customHeight="1" x14ac:dyDescent="0.2">
      <c r="A74" s="32"/>
      <c r="B74" s="32"/>
      <c r="C74" s="32"/>
      <c r="D74" s="32"/>
      <c r="E74" s="32"/>
      <c r="F74" s="32">
        <v>651291</v>
      </c>
      <c r="G74" s="33" t="s">
        <v>95</v>
      </c>
      <c r="H74" s="34">
        <v>2000</v>
      </c>
      <c r="I74" s="34">
        <f>J74-H74</f>
        <v>0</v>
      </c>
      <c r="J74" s="34">
        <v>2000</v>
      </c>
    </row>
    <row r="75" spans="1:10" ht="13.15" customHeight="1" x14ac:dyDescent="0.2">
      <c r="A75" s="32"/>
      <c r="B75" s="32"/>
      <c r="C75" s="32"/>
      <c r="D75" s="32"/>
      <c r="E75" s="32"/>
      <c r="F75" s="32">
        <v>6512920</v>
      </c>
      <c r="G75" s="33" t="s">
        <v>96</v>
      </c>
      <c r="H75" s="34">
        <v>130000</v>
      </c>
      <c r="I75" s="34">
        <f>J75-H75</f>
        <v>0</v>
      </c>
      <c r="J75" s="34">
        <v>130000</v>
      </c>
    </row>
    <row r="76" spans="1:10" ht="13.15" customHeight="1" x14ac:dyDescent="0.2">
      <c r="A76" s="32"/>
      <c r="B76" s="32"/>
      <c r="C76" s="32"/>
      <c r="D76" s="32"/>
      <c r="E76" s="32"/>
      <c r="F76" s="32">
        <v>6512921</v>
      </c>
      <c r="G76" s="33" t="s">
        <v>97</v>
      </c>
      <c r="H76" s="34">
        <v>100000</v>
      </c>
      <c r="I76" s="34">
        <f>J76-H76</f>
        <v>-60000</v>
      </c>
      <c r="J76" s="34">
        <v>40000</v>
      </c>
    </row>
    <row r="77" spans="1:10" ht="13.15" customHeight="1" x14ac:dyDescent="0.2">
      <c r="A77" s="32"/>
      <c r="B77" s="32"/>
      <c r="C77" s="32"/>
      <c r="D77" s="32"/>
      <c r="E77" s="32"/>
      <c r="F77" s="32">
        <v>6512922</v>
      </c>
      <c r="G77" s="33" t="s">
        <v>98</v>
      </c>
      <c r="H77" s="34">
        <v>40000</v>
      </c>
      <c r="I77" s="34">
        <f>J77-H77</f>
        <v>5000</v>
      </c>
      <c r="J77" s="34">
        <v>45000</v>
      </c>
    </row>
    <row r="78" spans="1:10" s="24" customFormat="1" ht="13.15" customHeight="1" x14ac:dyDescent="0.2">
      <c r="A78" s="29"/>
      <c r="B78" s="29"/>
      <c r="C78" s="29"/>
      <c r="D78" s="29">
        <v>6513</v>
      </c>
      <c r="E78" s="29"/>
      <c r="F78" s="29"/>
      <c r="G78" s="30" t="s">
        <v>99</v>
      </c>
      <c r="H78" s="31">
        <f>SUM(H79,H80)</f>
        <v>2500</v>
      </c>
      <c r="I78" s="31">
        <f>SUM(I79,I80)</f>
        <v>-500</v>
      </c>
      <c r="J78" s="31">
        <f>SUM(J79,J80)</f>
        <v>2000</v>
      </c>
    </row>
    <row r="79" spans="1:10" ht="13.15" customHeight="1" x14ac:dyDescent="0.2">
      <c r="A79" s="32"/>
      <c r="B79" s="32"/>
      <c r="C79" s="32"/>
      <c r="D79" s="32"/>
      <c r="E79" s="32"/>
      <c r="F79" s="32">
        <v>651390</v>
      </c>
      <c r="G79" s="33" t="s">
        <v>100</v>
      </c>
      <c r="H79" s="34">
        <v>2500</v>
      </c>
      <c r="I79" s="34">
        <f>J79-H79</f>
        <v>-500</v>
      </c>
      <c r="J79" s="34">
        <v>2000</v>
      </c>
    </row>
    <row r="80" spans="1:10" ht="13.15" customHeight="1" x14ac:dyDescent="0.2">
      <c r="A80" s="32"/>
      <c r="B80" s="32"/>
      <c r="C80" s="32"/>
      <c r="D80" s="32"/>
      <c r="E80" s="32"/>
      <c r="F80" s="32"/>
      <c r="G80" s="33"/>
      <c r="H80" s="34"/>
      <c r="I80" s="34"/>
      <c r="J80" s="34"/>
    </row>
    <row r="81" spans="1:10" s="24" customFormat="1" ht="13.15" customHeight="1" x14ac:dyDescent="0.2">
      <c r="A81" s="25"/>
      <c r="B81" s="25"/>
      <c r="C81" s="25">
        <v>652</v>
      </c>
      <c r="D81" s="25"/>
      <c r="E81" s="26" t="s">
        <v>101</v>
      </c>
      <c r="F81" s="25"/>
      <c r="G81" s="27" t="s">
        <v>102</v>
      </c>
      <c r="H81" s="28">
        <f>H82+H84+H86</f>
        <v>311000</v>
      </c>
      <c r="I81" s="28">
        <f>I82+I84+I86</f>
        <v>-130000</v>
      </c>
      <c r="J81" s="28">
        <f>J82+J84+J86</f>
        <v>181000</v>
      </c>
    </row>
    <row r="82" spans="1:10" ht="13.15" customHeight="1" x14ac:dyDescent="0.2">
      <c r="A82" s="29"/>
      <c r="B82" s="29"/>
      <c r="C82" s="29"/>
      <c r="D82" s="29">
        <v>6522</v>
      </c>
      <c r="E82" s="29"/>
      <c r="F82" s="29"/>
      <c r="G82" s="30" t="s">
        <v>103</v>
      </c>
      <c r="H82" s="31">
        <f>H83</f>
        <v>11000</v>
      </c>
      <c r="I82" s="31">
        <f>I83</f>
        <v>0</v>
      </c>
      <c r="J82" s="31">
        <f>J83</f>
        <v>11000</v>
      </c>
    </row>
    <row r="83" spans="1:10" ht="13.15" customHeight="1" x14ac:dyDescent="0.2">
      <c r="A83" s="32"/>
      <c r="B83" s="32"/>
      <c r="C83" s="32"/>
      <c r="D83" s="32"/>
      <c r="E83" s="32"/>
      <c r="F83" s="32">
        <v>652210</v>
      </c>
      <c r="G83" s="33" t="s">
        <v>104</v>
      </c>
      <c r="H83" s="34">
        <v>11000</v>
      </c>
      <c r="I83" s="34">
        <f>J83-H83</f>
        <v>0</v>
      </c>
      <c r="J83" s="34">
        <v>11000</v>
      </c>
    </row>
    <row r="84" spans="1:10" s="24" customFormat="1" ht="13.15" customHeight="1" x14ac:dyDescent="0.2">
      <c r="A84" s="29"/>
      <c r="B84" s="29"/>
      <c r="C84" s="29"/>
      <c r="D84" s="29">
        <v>6524</v>
      </c>
      <c r="E84" s="29"/>
      <c r="F84" s="29"/>
      <c r="G84" s="30" t="s">
        <v>105</v>
      </c>
      <c r="H84" s="31">
        <f>H85</f>
        <v>1000</v>
      </c>
      <c r="I84" s="31">
        <f>I85</f>
        <v>0</v>
      </c>
      <c r="J84" s="31">
        <f>J85</f>
        <v>1000</v>
      </c>
    </row>
    <row r="85" spans="1:10" ht="13.15" customHeight="1" x14ac:dyDescent="0.2">
      <c r="A85" s="32"/>
      <c r="B85" s="32"/>
      <c r="C85" s="32"/>
      <c r="D85" s="32"/>
      <c r="E85" s="32"/>
      <c r="F85" s="32">
        <v>652410</v>
      </c>
      <c r="G85" s="33" t="s">
        <v>105</v>
      </c>
      <c r="H85" s="34">
        <v>1000</v>
      </c>
      <c r="I85" s="34">
        <f>J85-H85</f>
        <v>0</v>
      </c>
      <c r="J85" s="34">
        <v>1000</v>
      </c>
    </row>
    <row r="86" spans="1:10" s="24" customFormat="1" ht="13.15" customHeight="1" x14ac:dyDescent="0.2">
      <c r="A86" s="29"/>
      <c r="B86" s="29"/>
      <c r="C86" s="29"/>
      <c r="D86" s="29">
        <v>6526</v>
      </c>
      <c r="E86" s="29"/>
      <c r="F86" s="29"/>
      <c r="G86" s="30" t="s">
        <v>106</v>
      </c>
      <c r="H86" s="31">
        <f>SUM(H87:H90)</f>
        <v>299000</v>
      </c>
      <c r="I86" s="31">
        <f>SUM(I87:I90)</f>
        <v>-130000</v>
      </c>
      <c r="J86" s="31">
        <f>SUM(J87:J90)</f>
        <v>169000</v>
      </c>
    </row>
    <row r="87" spans="1:10" ht="13.15" customHeight="1" x14ac:dyDescent="0.2">
      <c r="A87" s="32"/>
      <c r="B87" s="32"/>
      <c r="C87" s="32"/>
      <c r="D87" s="32"/>
      <c r="E87" s="32"/>
      <c r="F87" s="32">
        <v>652640</v>
      </c>
      <c r="G87" s="35" t="s">
        <v>107</v>
      </c>
      <c r="H87" s="34">
        <v>9500</v>
      </c>
      <c r="I87" s="34">
        <f>J87-H87</f>
        <v>0</v>
      </c>
      <c r="J87" s="34">
        <v>9500</v>
      </c>
    </row>
    <row r="88" spans="1:10" ht="23.25" customHeight="1" x14ac:dyDescent="0.2">
      <c r="A88" s="32"/>
      <c r="B88" s="32"/>
      <c r="C88" s="32"/>
      <c r="D88" s="32"/>
      <c r="E88" s="32"/>
      <c r="F88" s="32">
        <v>652641</v>
      </c>
      <c r="G88" s="35" t="s">
        <v>108</v>
      </c>
      <c r="H88" s="34">
        <v>9500</v>
      </c>
      <c r="I88" s="34">
        <f>J88-H88</f>
        <v>0</v>
      </c>
      <c r="J88" s="34">
        <v>9500</v>
      </c>
    </row>
    <row r="89" spans="1:10" ht="13.15" customHeight="1" x14ac:dyDescent="0.2">
      <c r="A89" s="32"/>
      <c r="B89" s="32"/>
      <c r="C89" s="32"/>
      <c r="D89" s="32"/>
      <c r="E89" s="32"/>
      <c r="F89" s="32">
        <v>652680</v>
      </c>
      <c r="G89" s="33" t="s">
        <v>109</v>
      </c>
      <c r="H89" s="34">
        <v>150000</v>
      </c>
      <c r="I89" s="34">
        <f>J89-H89</f>
        <v>0</v>
      </c>
      <c r="J89" s="34">
        <v>150000</v>
      </c>
    </row>
    <row r="90" spans="1:10" ht="13.15" customHeight="1" x14ac:dyDescent="0.2">
      <c r="A90" s="32"/>
      <c r="B90" s="32"/>
      <c r="C90" s="32"/>
      <c r="D90" s="32"/>
      <c r="E90" s="32"/>
      <c r="F90" s="32">
        <v>65269</v>
      </c>
      <c r="G90" s="33" t="s">
        <v>110</v>
      </c>
      <c r="H90" s="34">
        <v>130000</v>
      </c>
      <c r="I90" s="34">
        <f>J90-H90</f>
        <v>-130000</v>
      </c>
      <c r="J90" s="34">
        <v>0</v>
      </c>
    </row>
    <row r="91" spans="1:10" s="24" customFormat="1" ht="13.15" customHeight="1" x14ac:dyDescent="0.2">
      <c r="A91" s="25"/>
      <c r="B91" s="25"/>
      <c r="C91" s="25">
        <v>653</v>
      </c>
      <c r="D91" s="25"/>
      <c r="E91" s="26">
        <v>43</v>
      </c>
      <c r="F91" s="25"/>
      <c r="G91" s="27" t="s">
        <v>111</v>
      </c>
      <c r="H91" s="28">
        <f>H92+H94</f>
        <v>80000</v>
      </c>
      <c r="I91" s="28">
        <f>I92+I94</f>
        <v>0</v>
      </c>
      <c r="J91" s="28">
        <f>J92+J94</f>
        <v>80000</v>
      </c>
    </row>
    <row r="92" spans="1:10" ht="13.15" customHeight="1" x14ac:dyDescent="0.2">
      <c r="A92" s="29"/>
      <c r="B92" s="29"/>
      <c r="C92" s="29"/>
      <c r="D92" s="29">
        <v>6531</v>
      </c>
      <c r="E92" s="29"/>
      <c r="F92" s="29"/>
      <c r="G92" s="30" t="s">
        <v>112</v>
      </c>
      <c r="H92" s="31">
        <f>H93</f>
        <v>20000</v>
      </c>
      <c r="I92" s="31">
        <f>I93</f>
        <v>0</v>
      </c>
      <c r="J92" s="31">
        <f>J93</f>
        <v>20000</v>
      </c>
    </row>
    <row r="93" spans="1:10" ht="13.15" customHeight="1" x14ac:dyDescent="0.2">
      <c r="A93" s="32"/>
      <c r="B93" s="32"/>
      <c r="C93" s="43"/>
      <c r="D93" s="32"/>
      <c r="E93" s="32"/>
      <c r="F93" s="32">
        <v>65311</v>
      </c>
      <c r="G93" s="33" t="s">
        <v>112</v>
      </c>
      <c r="H93" s="34">
        <v>20000</v>
      </c>
      <c r="I93" s="34">
        <f>J93-H93</f>
        <v>0</v>
      </c>
      <c r="J93" s="34">
        <v>20000</v>
      </c>
    </row>
    <row r="94" spans="1:10" ht="13.15" customHeight="1" x14ac:dyDescent="0.2">
      <c r="A94" s="44"/>
      <c r="B94" s="44"/>
      <c r="C94" s="45"/>
      <c r="D94" s="29">
        <v>6532</v>
      </c>
      <c r="E94" s="29"/>
      <c r="F94" s="44"/>
      <c r="G94" s="30" t="s">
        <v>113</v>
      </c>
      <c r="H94" s="46">
        <f>H95</f>
        <v>60000</v>
      </c>
      <c r="I94" s="46">
        <f>J95-H95</f>
        <v>0</v>
      </c>
      <c r="J94" s="46">
        <f>J95</f>
        <v>60000</v>
      </c>
    </row>
    <row r="95" spans="1:10" ht="13.15" customHeight="1" x14ac:dyDescent="0.2">
      <c r="A95" s="32"/>
      <c r="B95" s="32"/>
      <c r="C95" s="43"/>
      <c r="D95" s="32"/>
      <c r="E95" s="32"/>
      <c r="F95" s="32">
        <v>65321</v>
      </c>
      <c r="G95" s="33" t="s">
        <v>113</v>
      </c>
      <c r="H95" s="34">
        <v>60000</v>
      </c>
      <c r="I95" s="34">
        <f>J95-H95</f>
        <v>0</v>
      </c>
      <c r="J95" s="34">
        <v>60000</v>
      </c>
    </row>
    <row r="96" spans="1:10" ht="26.45" customHeight="1" x14ac:dyDescent="0.2">
      <c r="A96" s="21"/>
      <c r="B96" s="21">
        <v>66</v>
      </c>
      <c r="C96" s="21"/>
      <c r="D96" s="21"/>
      <c r="E96" s="21"/>
      <c r="F96" s="21"/>
      <c r="G96" s="37" t="s">
        <v>114</v>
      </c>
      <c r="H96" s="23">
        <f t="shared" ref="H96:J98" si="3">H97</f>
        <v>0</v>
      </c>
      <c r="I96" s="23">
        <f t="shared" si="3"/>
        <v>0</v>
      </c>
      <c r="J96" s="23">
        <f t="shared" si="3"/>
        <v>0</v>
      </c>
    </row>
    <row r="97" spans="1:10" ht="13.15" customHeight="1" x14ac:dyDescent="0.2">
      <c r="A97" s="25"/>
      <c r="B97" s="25"/>
      <c r="C97" s="25">
        <v>663</v>
      </c>
      <c r="D97" s="25"/>
      <c r="E97" s="26">
        <v>61</v>
      </c>
      <c r="F97" s="25"/>
      <c r="G97" s="27" t="s">
        <v>115</v>
      </c>
      <c r="H97" s="28">
        <f t="shared" si="3"/>
        <v>0</v>
      </c>
      <c r="I97" s="28">
        <f t="shared" si="3"/>
        <v>0</v>
      </c>
      <c r="J97" s="28">
        <f t="shared" si="3"/>
        <v>0</v>
      </c>
    </row>
    <row r="98" spans="1:10" ht="13.15" customHeight="1" x14ac:dyDescent="0.2">
      <c r="A98" s="29"/>
      <c r="B98" s="29"/>
      <c r="C98" s="29"/>
      <c r="D98" s="29">
        <v>6631</v>
      </c>
      <c r="E98" s="29"/>
      <c r="F98" s="29"/>
      <c r="G98" s="30" t="s">
        <v>116</v>
      </c>
      <c r="H98" s="31">
        <f t="shared" si="3"/>
        <v>0</v>
      </c>
      <c r="I98" s="31">
        <f t="shared" si="3"/>
        <v>0</v>
      </c>
      <c r="J98" s="31">
        <f t="shared" si="3"/>
        <v>0</v>
      </c>
    </row>
    <row r="99" spans="1:10" ht="13.15" customHeight="1" x14ac:dyDescent="0.2">
      <c r="A99" s="32"/>
      <c r="B99" s="32"/>
      <c r="C99" s="32"/>
      <c r="D99" s="32"/>
      <c r="E99" s="32"/>
      <c r="F99" s="32">
        <v>66314</v>
      </c>
      <c r="G99" s="33" t="s">
        <v>117</v>
      </c>
      <c r="H99" s="34">
        <v>0</v>
      </c>
      <c r="I99" s="34">
        <f>J99-H99</f>
        <v>0</v>
      </c>
      <c r="J99" s="34">
        <v>0</v>
      </c>
    </row>
    <row r="100" spans="1:10" ht="13.15" customHeight="1" x14ac:dyDescent="0.2">
      <c r="A100" s="21"/>
      <c r="B100" s="21">
        <v>67</v>
      </c>
      <c r="C100" s="21"/>
      <c r="D100" s="21"/>
      <c r="E100" s="21"/>
      <c r="F100" s="21"/>
      <c r="G100" s="37" t="s">
        <v>118</v>
      </c>
      <c r="H100" s="23">
        <f t="shared" ref="H100:J102" si="4">H101</f>
        <v>0</v>
      </c>
      <c r="I100" s="23">
        <f t="shared" si="4"/>
        <v>0</v>
      </c>
      <c r="J100" s="23">
        <f t="shared" si="4"/>
        <v>0</v>
      </c>
    </row>
    <row r="101" spans="1:10" ht="26.45" customHeight="1" x14ac:dyDescent="0.2">
      <c r="A101" s="25"/>
      <c r="B101" s="25"/>
      <c r="C101" s="25">
        <v>671</v>
      </c>
      <c r="D101" s="25"/>
      <c r="E101" s="25"/>
      <c r="F101" s="25"/>
      <c r="G101" s="47" t="s">
        <v>119</v>
      </c>
      <c r="H101" s="28">
        <f t="shared" si="4"/>
        <v>0</v>
      </c>
      <c r="I101" s="28">
        <f t="shared" si="4"/>
        <v>0</v>
      </c>
      <c r="J101" s="28">
        <f t="shared" si="4"/>
        <v>0</v>
      </c>
    </row>
    <row r="102" spans="1:10" ht="26.45" customHeight="1" x14ac:dyDescent="0.2">
      <c r="A102" s="29"/>
      <c r="B102" s="29"/>
      <c r="C102" s="29"/>
      <c r="D102" s="29">
        <v>6712</v>
      </c>
      <c r="E102" s="29"/>
      <c r="F102" s="29"/>
      <c r="G102" s="48" t="s">
        <v>120</v>
      </c>
      <c r="H102" s="31">
        <f t="shared" si="4"/>
        <v>0</v>
      </c>
      <c r="I102" s="31">
        <f t="shared" si="4"/>
        <v>0</v>
      </c>
      <c r="J102" s="31">
        <f t="shared" si="4"/>
        <v>0</v>
      </c>
    </row>
    <row r="103" spans="1:10" ht="24" customHeight="1" x14ac:dyDescent="0.2">
      <c r="A103" s="32"/>
      <c r="B103" s="32"/>
      <c r="C103" s="32"/>
      <c r="D103" s="32"/>
      <c r="E103" s="32"/>
      <c r="F103" s="32">
        <v>671210</v>
      </c>
      <c r="G103" s="35" t="s">
        <v>121</v>
      </c>
      <c r="H103" s="34">
        <v>0</v>
      </c>
      <c r="I103" s="34">
        <f>J103-H103</f>
        <v>0</v>
      </c>
      <c r="J103" s="34">
        <v>0</v>
      </c>
    </row>
    <row r="104" spans="1:10" ht="13.15" customHeight="1" x14ac:dyDescent="0.2">
      <c r="A104" s="21"/>
      <c r="B104" s="21">
        <v>68</v>
      </c>
      <c r="C104" s="21"/>
      <c r="D104" s="21"/>
      <c r="E104" s="21"/>
      <c r="F104" s="21"/>
      <c r="G104" s="37" t="s">
        <v>122</v>
      </c>
      <c r="H104" s="23">
        <f t="shared" ref="H104:J106" si="5">H105</f>
        <v>0</v>
      </c>
      <c r="I104" s="23">
        <f t="shared" si="5"/>
        <v>3000</v>
      </c>
      <c r="J104" s="23">
        <f t="shared" si="5"/>
        <v>3000</v>
      </c>
    </row>
    <row r="105" spans="1:10" ht="25.5" customHeight="1" x14ac:dyDescent="0.2">
      <c r="A105" s="25"/>
      <c r="B105" s="25"/>
      <c r="C105" s="25">
        <v>683</v>
      </c>
      <c r="D105" s="25"/>
      <c r="E105" s="25"/>
      <c r="F105" s="25"/>
      <c r="G105" s="47" t="s">
        <v>122</v>
      </c>
      <c r="H105" s="28">
        <f t="shared" si="5"/>
        <v>0</v>
      </c>
      <c r="I105" s="28">
        <f t="shared" si="5"/>
        <v>3000</v>
      </c>
      <c r="J105" s="28">
        <f t="shared" si="5"/>
        <v>3000</v>
      </c>
    </row>
    <row r="106" spans="1:10" ht="13.15" customHeight="1" x14ac:dyDescent="0.2">
      <c r="A106" s="29"/>
      <c r="B106" s="29"/>
      <c r="C106" s="29"/>
      <c r="D106" s="29">
        <v>6831</v>
      </c>
      <c r="E106" s="29"/>
      <c r="F106" s="29"/>
      <c r="G106" s="36" t="s">
        <v>122</v>
      </c>
      <c r="H106" s="31">
        <f t="shared" si="5"/>
        <v>0</v>
      </c>
      <c r="I106" s="31">
        <f t="shared" si="5"/>
        <v>3000</v>
      </c>
      <c r="J106" s="31">
        <f t="shared" si="5"/>
        <v>3000</v>
      </c>
    </row>
    <row r="107" spans="1:10" ht="15" customHeight="1" x14ac:dyDescent="0.2">
      <c r="A107" s="32"/>
      <c r="B107" s="32"/>
      <c r="C107" s="32"/>
      <c r="D107" s="32"/>
      <c r="E107" s="32"/>
      <c r="F107" s="32">
        <v>68311</v>
      </c>
      <c r="G107" s="35" t="s">
        <v>122</v>
      </c>
      <c r="H107" s="34">
        <v>0</v>
      </c>
      <c r="I107" s="34">
        <f>J107-H107</f>
        <v>3000</v>
      </c>
      <c r="J107" s="34">
        <v>3000</v>
      </c>
    </row>
    <row r="108" spans="1:10" s="20" customFormat="1" ht="23.1" customHeight="1" x14ac:dyDescent="0.2">
      <c r="A108" s="17">
        <v>7</v>
      </c>
      <c r="B108" s="17">
        <v>7</v>
      </c>
      <c r="C108" s="17"/>
      <c r="D108" s="17"/>
      <c r="E108" s="17"/>
      <c r="F108" s="17"/>
      <c r="G108" s="18" t="s">
        <v>14</v>
      </c>
      <c r="H108" s="19">
        <f>H109+H113</f>
        <v>7000</v>
      </c>
      <c r="I108" s="19">
        <f>I109+I113</f>
        <v>0</v>
      </c>
      <c r="J108" s="19">
        <f>J109+J113</f>
        <v>7000</v>
      </c>
    </row>
    <row r="109" spans="1:10" s="24" customFormat="1" ht="17.25" customHeight="1" x14ac:dyDescent="0.2">
      <c r="A109" s="21"/>
      <c r="B109" s="21">
        <v>71</v>
      </c>
      <c r="C109" s="21"/>
      <c r="D109" s="21"/>
      <c r="E109" s="21"/>
      <c r="F109" s="21"/>
      <c r="G109" s="37" t="s">
        <v>123</v>
      </c>
      <c r="H109" s="23">
        <f t="shared" ref="H109:J111" si="6">H110</f>
        <v>0</v>
      </c>
      <c r="I109" s="23">
        <f t="shared" si="6"/>
        <v>0</v>
      </c>
      <c r="J109" s="23">
        <f t="shared" si="6"/>
        <v>0</v>
      </c>
    </row>
    <row r="110" spans="1:10" ht="13.15" customHeight="1" x14ac:dyDescent="0.2">
      <c r="A110" s="25"/>
      <c r="B110" s="25"/>
      <c r="C110" s="25">
        <v>711</v>
      </c>
      <c r="D110" s="25"/>
      <c r="E110" s="26">
        <v>71</v>
      </c>
      <c r="F110" s="25"/>
      <c r="G110" s="27" t="s">
        <v>124</v>
      </c>
      <c r="H110" s="28">
        <f t="shared" si="6"/>
        <v>0</v>
      </c>
      <c r="I110" s="28">
        <f t="shared" si="6"/>
        <v>0</v>
      </c>
      <c r="J110" s="28">
        <f t="shared" si="6"/>
        <v>0</v>
      </c>
    </row>
    <row r="111" spans="1:10" ht="13.15" customHeight="1" x14ac:dyDescent="0.2">
      <c r="A111" s="29"/>
      <c r="B111" s="29"/>
      <c r="C111" s="29"/>
      <c r="D111" s="29">
        <v>7111</v>
      </c>
      <c r="E111" s="29"/>
      <c r="F111" s="29"/>
      <c r="G111" s="30" t="s">
        <v>125</v>
      </c>
      <c r="H111" s="31">
        <f t="shared" si="6"/>
        <v>0</v>
      </c>
      <c r="I111" s="31">
        <f t="shared" si="6"/>
        <v>0</v>
      </c>
      <c r="J111" s="31">
        <f t="shared" si="6"/>
        <v>0</v>
      </c>
    </row>
    <row r="112" spans="1:10" ht="13.15" customHeight="1" x14ac:dyDescent="0.2">
      <c r="A112" s="32"/>
      <c r="B112" s="32"/>
      <c r="C112" s="32"/>
      <c r="D112" s="32"/>
      <c r="E112" s="32"/>
      <c r="F112" s="32">
        <v>71119</v>
      </c>
      <c r="G112" s="33" t="s">
        <v>126</v>
      </c>
      <c r="H112" s="34">
        <v>0</v>
      </c>
      <c r="I112" s="34">
        <f>J112-H112</f>
        <v>0</v>
      </c>
      <c r="J112" s="34">
        <v>0</v>
      </c>
    </row>
    <row r="113" spans="1:10" ht="13.15" customHeight="1" x14ac:dyDescent="0.2">
      <c r="A113" s="21"/>
      <c r="B113" s="21">
        <v>72</v>
      </c>
      <c r="C113" s="21"/>
      <c r="D113" s="21"/>
      <c r="E113" s="49">
        <v>71</v>
      </c>
      <c r="F113" s="21"/>
      <c r="G113" s="22" t="s">
        <v>127</v>
      </c>
      <c r="H113" s="23">
        <f t="shared" ref="H113:J114" si="7">H114</f>
        <v>7000</v>
      </c>
      <c r="I113" s="23">
        <f t="shared" si="7"/>
        <v>0</v>
      </c>
      <c r="J113" s="23">
        <f t="shared" si="7"/>
        <v>7000</v>
      </c>
    </row>
    <row r="114" spans="1:10" ht="13.15" customHeight="1" x14ac:dyDescent="0.2">
      <c r="A114" s="25"/>
      <c r="B114" s="25"/>
      <c r="C114" s="25">
        <v>721</v>
      </c>
      <c r="D114" s="25"/>
      <c r="E114" s="25"/>
      <c r="F114" s="25"/>
      <c r="G114" s="27" t="s">
        <v>128</v>
      </c>
      <c r="H114" s="28">
        <f t="shared" si="7"/>
        <v>7000</v>
      </c>
      <c r="I114" s="28">
        <f t="shared" si="7"/>
        <v>0</v>
      </c>
      <c r="J114" s="28">
        <f t="shared" si="7"/>
        <v>7000</v>
      </c>
    </row>
    <row r="115" spans="1:10" ht="13.15" customHeight="1" x14ac:dyDescent="0.2">
      <c r="A115" s="29"/>
      <c r="B115" s="29"/>
      <c r="C115" s="29"/>
      <c r="D115" s="29">
        <v>7211</v>
      </c>
      <c r="E115" s="29"/>
      <c r="F115" s="29"/>
      <c r="G115" s="30" t="s">
        <v>129</v>
      </c>
      <c r="H115" s="31">
        <f>SUM(H116:H116)</f>
        <v>7000</v>
      </c>
      <c r="I115" s="31">
        <f>SUM(I116:I116)</f>
        <v>0</v>
      </c>
      <c r="J115" s="31">
        <f>J116</f>
        <v>7000</v>
      </c>
    </row>
    <row r="116" spans="1:10" ht="13.15" customHeight="1" x14ac:dyDescent="0.2">
      <c r="A116" s="32"/>
      <c r="B116" s="32"/>
      <c r="C116" s="32"/>
      <c r="D116" s="32"/>
      <c r="E116" s="32"/>
      <c r="F116" s="32">
        <v>721190</v>
      </c>
      <c r="G116" s="33" t="s">
        <v>130</v>
      </c>
      <c r="H116" s="34">
        <v>7000</v>
      </c>
      <c r="I116" s="34">
        <f>J116-H116</f>
        <v>0</v>
      </c>
      <c r="J116" s="34">
        <v>7000</v>
      </c>
    </row>
    <row r="117" spans="1:10" ht="27" customHeight="1" x14ac:dyDescent="0.2">
      <c r="A117" s="155" t="s">
        <v>131</v>
      </c>
      <c r="B117" s="155"/>
      <c r="C117" s="155"/>
      <c r="D117" s="155"/>
      <c r="E117" s="155"/>
      <c r="F117" s="155"/>
      <c r="G117" s="155"/>
      <c r="H117" s="50">
        <f>H8+H108</f>
        <v>8439000</v>
      </c>
      <c r="I117" s="50">
        <f>I8+I108</f>
        <v>972000</v>
      </c>
      <c r="J117" s="50">
        <f>J8+J108</f>
        <v>9411000</v>
      </c>
    </row>
    <row r="118" spans="1:10" ht="24.75" customHeight="1" x14ac:dyDescent="0.2">
      <c r="A118" s="17">
        <v>3</v>
      </c>
      <c r="B118" s="17">
        <v>3</v>
      </c>
      <c r="C118" s="17"/>
      <c r="D118" s="17"/>
      <c r="E118" s="17"/>
      <c r="F118" s="17"/>
      <c r="G118" s="18" t="s">
        <v>132</v>
      </c>
      <c r="H118" s="19">
        <f>H119+H133+H227+H244+H250+H268+H281</f>
        <v>3894000</v>
      </c>
      <c r="I118" s="19">
        <f>I119+I133+I227+I244+I250+I268+I281</f>
        <v>862000</v>
      </c>
      <c r="J118" s="19">
        <f>J119+J133+J227+J244+J250+J268+J281</f>
        <v>4756000</v>
      </c>
    </row>
    <row r="119" spans="1:10" ht="13.15" customHeight="1" x14ac:dyDescent="0.2">
      <c r="A119" s="21"/>
      <c r="B119" s="21">
        <v>31</v>
      </c>
      <c r="C119" s="21"/>
      <c r="D119" s="21"/>
      <c r="E119" s="21"/>
      <c r="F119" s="21"/>
      <c r="G119" s="22" t="s">
        <v>133</v>
      </c>
      <c r="H119" s="23">
        <f>H120+H126+H124</f>
        <v>379800</v>
      </c>
      <c r="I119" s="23">
        <f>I120+I126+I124</f>
        <v>-128800</v>
      </c>
      <c r="J119" s="23">
        <f>J120+J126+J124</f>
        <v>251000</v>
      </c>
    </row>
    <row r="120" spans="1:10" ht="13.15" customHeight="1" x14ac:dyDescent="0.2">
      <c r="A120" s="25"/>
      <c r="B120" s="25"/>
      <c r="C120" s="25">
        <v>311</v>
      </c>
      <c r="D120" s="25"/>
      <c r="E120" s="26">
        <v>11</v>
      </c>
      <c r="F120" s="25"/>
      <c r="G120" s="27" t="s">
        <v>134</v>
      </c>
      <c r="H120" s="28">
        <f>H121</f>
        <v>315500</v>
      </c>
      <c r="I120" s="28">
        <f>I121</f>
        <v>-100500</v>
      </c>
      <c r="J120" s="28">
        <f>J121</f>
        <v>215000</v>
      </c>
    </row>
    <row r="121" spans="1:10" ht="13.15" customHeight="1" x14ac:dyDescent="0.2">
      <c r="A121" s="29"/>
      <c r="B121" s="29"/>
      <c r="C121" s="29"/>
      <c r="D121" s="29">
        <v>3111</v>
      </c>
      <c r="E121" s="29"/>
      <c r="F121" s="29"/>
      <c r="G121" s="29" t="s">
        <v>135</v>
      </c>
      <c r="H121" s="31">
        <f>SUM(H122:H123)</f>
        <v>315500</v>
      </c>
      <c r="I121" s="31">
        <f>SUM(I122:I123)</f>
        <v>-100500</v>
      </c>
      <c r="J121" s="31">
        <f>SUM(J122:J123)</f>
        <v>215000</v>
      </c>
    </row>
    <row r="122" spans="1:10" ht="13.15" customHeight="1" x14ac:dyDescent="0.2">
      <c r="A122" s="32"/>
      <c r="B122" s="32"/>
      <c r="C122" s="32"/>
      <c r="D122" s="32"/>
      <c r="E122" s="32"/>
      <c r="F122" s="32">
        <v>311110</v>
      </c>
      <c r="G122" s="33" t="s">
        <v>136</v>
      </c>
      <c r="H122" s="34">
        <v>215000</v>
      </c>
      <c r="I122" s="34">
        <f>J122-H122</f>
        <v>0</v>
      </c>
      <c r="J122" s="34">
        <v>215000</v>
      </c>
    </row>
    <row r="123" spans="1:10" ht="13.15" customHeight="1" x14ac:dyDescent="0.2">
      <c r="A123" s="32"/>
      <c r="B123" s="32"/>
      <c r="C123" s="32"/>
      <c r="D123" s="32"/>
      <c r="E123" s="32"/>
      <c r="F123" s="32">
        <v>311111</v>
      </c>
      <c r="G123" s="33" t="s">
        <v>137</v>
      </c>
      <c r="H123" s="34">
        <v>100500</v>
      </c>
      <c r="I123" s="34">
        <f>J123-H123</f>
        <v>-100500</v>
      </c>
      <c r="J123" s="34">
        <v>0</v>
      </c>
    </row>
    <row r="124" spans="1:10" ht="13.15" customHeight="1" x14ac:dyDescent="0.2">
      <c r="A124" s="25"/>
      <c r="B124" s="25"/>
      <c r="C124" s="25">
        <v>312</v>
      </c>
      <c r="D124" s="25"/>
      <c r="E124" s="26">
        <v>11</v>
      </c>
      <c r="F124" s="25"/>
      <c r="G124" s="27" t="s">
        <v>138</v>
      </c>
      <c r="H124" s="28">
        <f>H125</f>
        <v>0</v>
      </c>
      <c r="I124" s="28">
        <f>I125</f>
        <v>0</v>
      </c>
      <c r="J124" s="28">
        <f>J125</f>
        <v>0</v>
      </c>
    </row>
    <row r="125" spans="1:10" ht="13.15" customHeight="1" x14ac:dyDescent="0.2">
      <c r="A125" s="29"/>
      <c r="B125" s="29"/>
      <c r="C125" s="29"/>
      <c r="D125" s="29">
        <v>3121</v>
      </c>
      <c r="E125" s="29"/>
      <c r="F125" s="29"/>
      <c r="G125" s="29" t="s">
        <v>138</v>
      </c>
      <c r="H125" s="31">
        <v>0</v>
      </c>
      <c r="I125" s="31">
        <v>0</v>
      </c>
      <c r="J125" s="31">
        <v>0</v>
      </c>
    </row>
    <row r="126" spans="1:10" ht="13.15" customHeight="1" x14ac:dyDescent="0.2">
      <c r="A126" s="25"/>
      <c r="B126" s="25"/>
      <c r="C126" s="25">
        <v>313</v>
      </c>
      <c r="D126" s="25"/>
      <c r="E126" s="26">
        <v>11</v>
      </c>
      <c r="F126" s="25"/>
      <c r="G126" s="27" t="s">
        <v>139</v>
      </c>
      <c r="H126" s="28">
        <f>H127+H130</f>
        <v>64300</v>
      </c>
      <c r="I126" s="28">
        <f>I127+I130</f>
        <v>-28300</v>
      </c>
      <c r="J126" s="28">
        <f>J127+J130</f>
        <v>36000</v>
      </c>
    </row>
    <row r="127" spans="1:10" ht="13.15" customHeight="1" x14ac:dyDescent="0.2">
      <c r="A127" s="29"/>
      <c r="B127" s="29"/>
      <c r="C127" s="29"/>
      <c r="D127" s="29">
        <v>3132</v>
      </c>
      <c r="E127" s="29"/>
      <c r="F127" s="29"/>
      <c r="G127" s="30" t="s">
        <v>140</v>
      </c>
      <c r="H127" s="31">
        <f>H128+H129</f>
        <v>54500</v>
      </c>
      <c r="I127" s="31">
        <f>SUM(I128:I129)</f>
        <v>-22500</v>
      </c>
      <c r="J127" s="31">
        <f>J128+J129</f>
        <v>32000</v>
      </c>
    </row>
    <row r="128" spans="1:10" ht="13.15" customHeight="1" x14ac:dyDescent="0.2">
      <c r="A128" s="32"/>
      <c r="B128" s="32"/>
      <c r="C128" s="32"/>
      <c r="D128" s="32"/>
      <c r="E128" s="32"/>
      <c r="F128" s="32">
        <v>313210</v>
      </c>
      <c r="G128" s="33" t="s">
        <v>141</v>
      </c>
      <c r="H128" s="34">
        <v>32000</v>
      </c>
      <c r="I128" s="34">
        <f>J128-H128</f>
        <v>0</v>
      </c>
      <c r="J128" s="34">
        <v>32000</v>
      </c>
    </row>
    <row r="129" spans="1:10" ht="13.15" customHeight="1" x14ac:dyDescent="0.2">
      <c r="A129" s="32"/>
      <c r="B129" s="32"/>
      <c r="C129" s="32"/>
      <c r="D129" s="32"/>
      <c r="E129" s="32"/>
      <c r="F129" s="32">
        <v>313211</v>
      </c>
      <c r="G129" s="33" t="s">
        <v>142</v>
      </c>
      <c r="H129" s="34">
        <v>22500</v>
      </c>
      <c r="I129" s="34">
        <f>J129-H129</f>
        <v>-22500</v>
      </c>
      <c r="J129" s="34">
        <v>0</v>
      </c>
    </row>
    <row r="130" spans="1:10" ht="26.45" customHeight="1" x14ac:dyDescent="0.2">
      <c r="A130" s="29"/>
      <c r="B130" s="29"/>
      <c r="C130" s="29"/>
      <c r="D130" s="29">
        <v>3133</v>
      </c>
      <c r="E130" s="29"/>
      <c r="F130" s="29"/>
      <c r="G130" s="36" t="s">
        <v>143</v>
      </c>
      <c r="H130" s="31">
        <f>H131+H132</f>
        <v>9800</v>
      </c>
      <c r="I130" s="31">
        <f>SUM(I131:I132)</f>
        <v>-5800</v>
      </c>
      <c r="J130" s="31">
        <f>J131+J132</f>
        <v>4000</v>
      </c>
    </row>
    <row r="131" spans="1:10" ht="13.15" customHeight="1" x14ac:dyDescent="0.2">
      <c r="A131" s="32"/>
      <c r="B131" s="32"/>
      <c r="C131" s="32"/>
      <c r="D131" s="32"/>
      <c r="E131" s="32"/>
      <c r="F131" s="32">
        <v>313310</v>
      </c>
      <c r="G131" s="33" t="s">
        <v>144</v>
      </c>
      <c r="H131" s="34">
        <v>6000</v>
      </c>
      <c r="I131" s="34">
        <f>J131-H131</f>
        <v>-2000</v>
      </c>
      <c r="J131" s="34">
        <v>4000</v>
      </c>
    </row>
    <row r="132" spans="1:10" ht="13.15" customHeight="1" x14ac:dyDescent="0.2">
      <c r="A132" s="32"/>
      <c r="B132" s="32"/>
      <c r="C132" s="32"/>
      <c r="D132" s="32"/>
      <c r="E132" s="32"/>
      <c r="F132" s="32">
        <v>313311</v>
      </c>
      <c r="G132" s="33" t="s">
        <v>145</v>
      </c>
      <c r="H132" s="34">
        <v>3800</v>
      </c>
      <c r="I132" s="34">
        <f>J132-H132</f>
        <v>-3800</v>
      </c>
      <c r="J132" s="34">
        <v>0</v>
      </c>
    </row>
    <row r="133" spans="1:10" ht="13.15" customHeight="1" x14ac:dyDescent="0.2">
      <c r="A133" s="21"/>
      <c r="B133" s="21">
        <v>32</v>
      </c>
      <c r="C133" s="21"/>
      <c r="D133" s="21"/>
      <c r="E133" s="21"/>
      <c r="F133" s="21"/>
      <c r="G133" s="22" t="s">
        <v>146</v>
      </c>
      <c r="H133" s="23">
        <f>H134+H145+H160+H206+H209</f>
        <v>1779700</v>
      </c>
      <c r="I133" s="23">
        <f>I134+I145+I160+I206+I209</f>
        <v>712600</v>
      </c>
      <c r="J133" s="23">
        <f>J134+J145+J160+J206+J209</f>
        <v>2492300</v>
      </c>
    </row>
    <row r="134" spans="1:10" ht="13.15" customHeight="1" x14ac:dyDescent="0.2">
      <c r="A134" s="25"/>
      <c r="B134" s="25"/>
      <c r="C134" s="25">
        <v>321</v>
      </c>
      <c r="D134" s="25"/>
      <c r="E134" s="26">
        <v>11</v>
      </c>
      <c r="F134" s="25"/>
      <c r="G134" s="27" t="s">
        <v>147</v>
      </c>
      <c r="H134" s="28">
        <f>H135+H139+H142</f>
        <v>20200</v>
      </c>
      <c r="I134" s="28">
        <f>I135+I139+I142</f>
        <v>-5200</v>
      </c>
      <c r="J134" s="28">
        <f>J135+J139+J142</f>
        <v>15000</v>
      </c>
    </row>
    <row r="135" spans="1:10" ht="13.15" customHeight="1" x14ac:dyDescent="0.2">
      <c r="A135" s="29"/>
      <c r="B135" s="29"/>
      <c r="C135" s="29"/>
      <c r="D135" s="29">
        <v>3211</v>
      </c>
      <c r="E135" s="29"/>
      <c r="F135" s="29"/>
      <c r="G135" s="30" t="s">
        <v>147</v>
      </c>
      <c r="H135" s="31">
        <f>SUM(H136:H138)</f>
        <v>2000</v>
      </c>
      <c r="I135" s="31">
        <f>SUM(I136:I138)</f>
        <v>0</v>
      </c>
      <c r="J135" s="31">
        <f>SUM(J136:J138)</f>
        <v>2000</v>
      </c>
    </row>
    <row r="136" spans="1:10" ht="13.15" customHeight="1" x14ac:dyDescent="0.2">
      <c r="A136" s="32"/>
      <c r="B136" s="32"/>
      <c r="C136" s="32"/>
      <c r="D136" s="32"/>
      <c r="E136" s="32"/>
      <c r="F136" s="32">
        <v>321110</v>
      </c>
      <c r="G136" s="33" t="s">
        <v>148</v>
      </c>
      <c r="H136" s="34">
        <v>500</v>
      </c>
      <c r="I136" s="34">
        <f>J136-H136</f>
        <v>0</v>
      </c>
      <c r="J136" s="34">
        <v>500</v>
      </c>
    </row>
    <row r="137" spans="1:10" ht="13.15" customHeight="1" x14ac:dyDescent="0.2">
      <c r="A137" s="32"/>
      <c r="B137" s="32"/>
      <c r="C137" s="32"/>
      <c r="D137" s="32"/>
      <c r="E137" s="32"/>
      <c r="F137" s="32">
        <v>321150</v>
      </c>
      <c r="G137" s="33" t="s">
        <v>149</v>
      </c>
      <c r="H137" s="34">
        <v>1000</v>
      </c>
      <c r="I137" s="34">
        <f>J137-H137</f>
        <v>0</v>
      </c>
      <c r="J137" s="34">
        <v>1000</v>
      </c>
    </row>
    <row r="138" spans="1:10" ht="13.15" customHeight="1" x14ac:dyDescent="0.2">
      <c r="A138" s="32"/>
      <c r="B138" s="32"/>
      <c r="C138" s="32"/>
      <c r="D138" s="32"/>
      <c r="E138" s="32"/>
      <c r="F138" s="32">
        <v>321190</v>
      </c>
      <c r="G138" s="33" t="s">
        <v>150</v>
      </c>
      <c r="H138" s="34">
        <v>500</v>
      </c>
      <c r="I138" s="34">
        <f>J138-H138</f>
        <v>0</v>
      </c>
      <c r="J138" s="34">
        <v>500</v>
      </c>
    </row>
    <row r="139" spans="1:10" ht="26.45" customHeight="1" x14ac:dyDescent="0.2">
      <c r="A139" s="29"/>
      <c r="B139" s="29"/>
      <c r="C139" s="29"/>
      <c r="D139" s="29">
        <v>3212</v>
      </c>
      <c r="E139" s="29"/>
      <c r="F139" s="29"/>
      <c r="G139" s="36" t="s">
        <v>151</v>
      </c>
      <c r="H139" s="31">
        <f>H140+H141</f>
        <v>14200</v>
      </c>
      <c r="I139" s="31">
        <f>SUM(I140:I141)</f>
        <v>-2200</v>
      </c>
      <c r="J139" s="31">
        <f>J140+J141</f>
        <v>12000</v>
      </c>
    </row>
    <row r="140" spans="1:10" ht="13.15" customHeight="1" x14ac:dyDescent="0.2">
      <c r="A140" s="32"/>
      <c r="B140" s="32"/>
      <c r="C140" s="32"/>
      <c r="D140" s="32"/>
      <c r="E140" s="32"/>
      <c r="F140" s="32">
        <v>321210</v>
      </c>
      <c r="G140" s="33" t="s">
        <v>152</v>
      </c>
      <c r="H140" s="34">
        <v>11000</v>
      </c>
      <c r="I140" s="34">
        <f>J140-H140</f>
        <v>1000</v>
      </c>
      <c r="J140" s="34">
        <v>12000</v>
      </c>
    </row>
    <row r="141" spans="1:10" ht="13.15" customHeight="1" x14ac:dyDescent="0.2">
      <c r="A141" s="32"/>
      <c r="B141" s="32"/>
      <c r="C141" s="32"/>
      <c r="D141" s="32"/>
      <c r="E141" s="32"/>
      <c r="F141" s="32">
        <v>321211</v>
      </c>
      <c r="G141" s="33" t="s">
        <v>153</v>
      </c>
      <c r="H141" s="34">
        <v>3200</v>
      </c>
      <c r="I141" s="34">
        <f>J141-H141</f>
        <v>-3200</v>
      </c>
      <c r="J141" s="34">
        <v>0</v>
      </c>
    </row>
    <row r="142" spans="1:10" ht="13.15" customHeight="1" x14ac:dyDescent="0.2">
      <c r="A142" s="29"/>
      <c r="B142" s="29"/>
      <c r="C142" s="29"/>
      <c r="D142" s="29">
        <v>3213</v>
      </c>
      <c r="E142" s="29"/>
      <c r="F142" s="29"/>
      <c r="G142" s="30" t="s">
        <v>154</v>
      </c>
      <c r="H142" s="31">
        <f>H143+H144</f>
        <v>4000</v>
      </c>
      <c r="I142" s="31">
        <f>SUM(I143,I144)</f>
        <v>-3000</v>
      </c>
      <c r="J142" s="31">
        <f>J143+J144</f>
        <v>1000</v>
      </c>
    </row>
    <row r="143" spans="1:10" ht="13.15" customHeight="1" x14ac:dyDescent="0.2">
      <c r="A143" s="32"/>
      <c r="B143" s="32"/>
      <c r="C143" s="32"/>
      <c r="D143" s="32"/>
      <c r="E143" s="32"/>
      <c r="F143" s="32">
        <v>321310</v>
      </c>
      <c r="G143" s="33" t="s">
        <v>155</v>
      </c>
      <c r="H143" s="34">
        <v>3000</v>
      </c>
      <c r="I143" s="34">
        <f>J143-H143</f>
        <v>-3000</v>
      </c>
      <c r="J143" s="34">
        <v>0</v>
      </c>
    </row>
    <row r="144" spans="1:10" ht="13.15" customHeight="1" x14ac:dyDescent="0.2">
      <c r="A144" s="32"/>
      <c r="B144" s="32"/>
      <c r="C144" s="32"/>
      <c r="D144" s="32"/>
      <c r="E144" s="32"/>
      <c r="F144" s="32">
        <v>321320</v>
      </c>
      <c r="G144" s="33" t="s">
        <v>156</v>
      </c>
      <c r="H144" s="34">
        <v>1000</v>
      </c>
      <c r="I144" s="34">
        <f>J144-H144</f>
        <v>0</v>
      </c>
      <c r="J144" s="34">
        <v>1000</v>
      </c>
    </row>
    <row r="145" spans="1:10" ht="13.15" customHeight="1" x14ac:dyDescent="0.2">
      <c r="A145" s="25"/>
      <c r="B145" s="25"/>
      <c r="C145" s="25">
        <v>322</v>
      </c>
      <c r="D145" s="25"/>
      <c r="E145" s="26">
        <v>11</v>
      </c>
      <c r="F145" s="25"/>
      <c r="G145" s="27" t="s">
        <v>157</v>
      </c>
      <c r="H145" s="28">
        <f>H146+H152+H158</f>
        <v>158000</v>
      </c>
      <c r="I145" s="28">
        <f>I146+I152+I158</f>
        <v>6000</v>
      </c>
      <c r="J145" s="28">
        <f>J146+J152+J158</f>
        <v>164000</v>
      </c>
    </row>
    <row r="146" spans="1:10" ht="13.15" customHeight="1" x14ac:dyDescent="0.2">
      <c r="A146" s="29"/>
      <c r="B146" s="29"/>
      <c r="C146" s="29"/>
      <c r="D146" s="29">
        <v>3221</v>
      </c>
      <c r="E146" s="29"/>
      <c r="F146" s="29"/>
      <c r="G146" s="30" t="s">
        <v>158</v>
      </c>
      <c r="H146" s="31">
        <f>SUM(H147:H151)</f>
        <v>17000</v>
      </c>
      <c r="I146" s="31">
        <f>SUM(I147:I151)</f>
        <v>-1000</v>
      </c>
      <c r="J146" s="31">
        <f>SUM(J147:J151)</f>
        <v>16000</v>
      </c>
    </row>
    <row r="147" spans="1:10" ht="13.15" customHeight="1" x14ac:dyDescent="0.2">
      <c r="A147" s="32"/>
      <c r="B147" s="32"/>
      <c r="C147" s="32"/>
      <c r="D147" s="32"/>
      <c r="E147" s="32"/>
      <c r="F147" s="32">
        <v>322110</v>
      </c>
      <c r="G147" s="33" t="s">
        <v>159</v>
      </c>
      <c r="H147" s="34">
        <v>11000</v>
      </c>
      <c r="I147" s="34">
        <f>J147-H147</f>
        <v>-1000</v>
      </c>
      <c r="J147" s="34">
        <v>10000</v>
      </c>
    </row>
    <row r="148" spans="1:10" ht="13.15" customHeight="1" x14ac:dyDescent="0.2">
      <c r="A148" s="32"/>
      <c r="B148" s="32"/>
      <c r="C148" s="32"/>
      <c r="D148" s="32"/>
      <c r="E148" s="32"/>
      <c r="F148" s="32">
        <v>322120</v>
      </c>
      <c r="G148" s="33" t="s">
        <v>160</v>
      </c>
      <c r="H148" s="34">
        <v>2000</v>
      </c>
      <c r="I148" s="34">
        <f>J148-H148</f>
        <v>0</v>
      </c>
      <c r="J148" s="34">
        <v>2000</v>
      </c>
    </row>
    <row r="149" spans="1:10" ht="13.15" customHeight="1" x14ac:dyDescent="0.2">
      <c r="A149" s="32"/>
      <c r="B149" s="32"/>
      <c r="C149" s="32"/>
      <c r="D149" s="32"/>
      <c r="E149" s="32"/>
      <c r="F149" s="32">
        <v>322140</v>
      </c>
      <c r="G149" s="33" t="s">
        <v>161</v>
      </c>
      <c r="H149" s="34">
        <v>3000</v>
      </c>
      <c r="I149" s="34">
        <f>J149-H149</f>
        <v>0</v>
      </c>
      <c r="J149" s="34">
        <v>3000</v>
      </c>
    </row>
    <row r="150" spans="1:10" ht="13.15" customHeight="1" x14ac:dyDescent="0.2">
      <c r="A150" s="32"/>
      <c r="B150" s="32"/>
      <c r="C150" s="32"/>
      <c r="D150" s="32"/>
      <c r="E150" s="32"/>
      <c r="F150" s="32"/>
      <c r="G150" s="33"/>
      <c r="H150" s="34"/>
      <c r="I150" s="34"/>
      <c r="J150" s="34"/>
    </row>
    <row r="151" spans="1:10" ht="13.15" customHeight="1" x14ac:dyDescent="0.2">
      <c r="A151" s="32"/>
      <c r="B151" s="32"/>
      <c r="C151" s="32"/>
      <c r="D151" s="32"/>
      <c r="E151" s="32"/>
      <c r="F151" s="32">
        <v>322190</v>
      </c>
      <c r="G151" s="33" t="s">
        <v>162</v>
      </c>
      <c r="H151" s="34">
        <v>1000</v>
      </c>
      <c r="I151" s="34">
        <f>J151-H151</f>
        <v>0</v>
      </c>
      <c r="J151" s="34">
        <v>1000</v>
      </c>
    </row>
    <row r="152" spans="1:10" ht="13.15" customHeight="1" x14ac:dyDescent="0.2">
      <c r="A152" s="29"/>
      <c r="B152" s="29"/>
      <c r="C152" s="29"/>
      <c r="D152" s="29">
        <v>3223</v>
      </c>
      <c r="E152" s="29"/>
      <c r="F152" s="29"/>
      <c r="G152" s="30" t="s">
        <v>163</v>
      </c>
      <c r="H152" s="31">
        <f>SUM(H153:H157)</f>
        <v>139500</v>
      </c>
      <c r="I152" s="31">
        <f>SUM(I153:I157)</f>
        <v>7000</v>
      </c>
      <c r="J152" s="31">
        <f>SUM(J153:J157)</f>
        <v>146500</v>
      </c>
    </row>
    <row r="153" spans="1:10" ht="13.15" customHeight="1" x14ac:dyDescent="0.2">
      <c r="A153" s="32"/>
      <c r="B153" s="32"/>
      <c r="C153" s="32"/>
      <c r="D153" s="32"/>
      <c r="E153" s="32"/>
      <c r="F153" s="32">
        <v>322310</v>
      </c>
      <c r="G153" s="33" t="s">
        <v>164</v>
      </c>
      <c r="H153" s="34">
        <v>18500</v>
      </c>
      <c r="I153" s="34">
        <f>J153-H153</f>
        <v>0</v>
      </c>
      <c r="J153" s="34">
        <v>18500</v>
      </c>
    </row>
    <row r="154" spans="1:10" ht="13.15" customHeight="1" x14ac:dyDescent="0.2">
      <c r="A154" s="32"/>
      <c r="B154" s="32"/>
      <c r="C154" s="32"/>
      <c r="D154" s="32"/>
      <c r="E154" s="32"/>
      <c r="F154" s="32">
        <v>322311</v>
      </c>
      <c r="G154" s="33" t="s">
        <v>165</v>
      </c>
      <c r="H154" s="34">
        <v>70000</v>
      </c>
      <c r="I154" s="34">
        <f>J154-H154</f>
        <v>10000</v>
      </c>
      <c r="J154" s="34">
        <v>80000</v>
      </c>
    </row>
    <row r="155" spans="1:10" ht="13.15" customHeight="1" x14ac:dyDescent="0.2">
      <c r="A155" s="32"/>
      <c r="B155" s="32"/>
      <c r="C155" s="32"/>
      <c r="D155" s="32"/>
      <c r="E155" s="32"/>
      <c r="F155" s="32">
        <v>322312</v>
      </c>
      <c r="G155" s="33" t="s">
        <v>166</v>
      </c>
      <c r="H155" s="34">
        <v>30000</v>
      </c>
      <c r="I155" s="34">
        <f>J155-H155</f>
        <v>0</v>
      </c>
      <c r="J155" s="34">
        <v>30000</v>
      </c>
    </row>
    <row r="156" spans="1:10" ht="13.15" customHeight="1" x14ac:dyDescent="0.2">
      <c r="A156" s="32"/>
      <c r="B156" s="32"/>
      <c r="C156" s="32"/>
      <c r="D156" s="32"/>
      <c r="E156" s="32"/>
      <c r="F156" s="32">
        <v>322330</v>
      </c>
      <c r="G156" s="33" t="s">
        <v>167</v>
      </c>
      <c r="H156" s="34">
        <v>18000</v>
      </c>
      <c r="I156" s="34">
        <f>J156-H156</f>
        <v>0</v>
      </c>
      <c r="J156" s="34">
        <v>18000</v>
      </c>
    </row>
    <row r="157" spans="1:10" ht="13.15" customHeight="1" x14ac:dyDescent="0.2">
      <c r="A157" s="32"/>
      <c r="B157" s="32"/>
      <c r="C157" s="32"/>
      <c r="D157" s="32"/>
      <c r="E157" s="32"/>
      <c r="F157" s="32">
        <v>322340</v>
      </c>
      <c r="G157" s="33" t="s">
        <v>168</v>
      </c>
      <c r="H157" s="34">
        <v>3000</v>
      </c>
      <c r="I157" s="34">
        <f>J157-H157</f>
        <v>-3000</v>
      </c>
      <c r="J157" s="34">
        <v>0</v>
      </c>
    </row>
    <row r="158" spans="1:10" ht="13.15" customHeight="1" x14ac:dyDescent="0.2">
      <c r="A158" s="29"/>
      <c r="B158" s="29"/>
      <c r="C158" s="29"/>
      <c r="D158" s="29">
        <v>3225</v>
      </c>
      <c r="E158" s="29"/>
      <c r="F158" s="29"/>
      <c r="G158" s="30" t="s">
        <v>169</v>
      </c>
      <c r="H158" s="31">
        <f>H159</f>
        <v>1500</v>
      </c>
      <c r="I158" s="31">
        <f>I159</f>
        <v>0</v>
      </c>
      <c r="J158" s="31">
        <f>J159</f>
        <v>1500</v>
      </c>
    </row>
    <row r="159" spans="1:10" ht="13.15" customHeight="1" x14ac:dyDescent="0.2">
      <c r="A159" s="32"/>
      <c r="B159" s="32"/>
      <c r="C159" s="32"/>
      <c r="D159" s="32"/>
      <c r="E159" s="32"/>
      <c r="F159" s="32">
        <v>322510</v>
      </c>
      <c r="G159" s="33" t="s">
        <v>169</v>
      </c>
      <c r="H159" s="34">
        <v>1500</v>
      </c>
      <c r="I159" s="34">
        <f>J159-H159</f>
        <v>0</v>
      </c>
      <c r="J159" s="34">
        <v>1500</v>
      </c>
    </row>
    <row r="160" spans="1:10" ht="13.15" customHeight="1" x14ac:dyDescent="0.2">
      <c r="A160" s="25"/>
      <c r="B160" s="25"/>
      <c r="C160" s="25">
        <v>323</v>
      </c>
      <c r="D160" s="25"/>
      <c r="E160" s="26">
        <v>11</v>
      </c>
      <c r="F160" s="25"/>
      <c r="G160" s="27" t="s">
        <v>170</v>
      </c>
      <c r="H160" s="28">
        <f>H161+H166+H176+H179+H187+H191+H199+H201</f>
        <v>1459000</v>
      </c>
      <c r="I160" s="28">
        <f>I161+I166+I176+I179+I187+I191+I199+I201</f>
        <v>697300</v>
      </c>
      <c r="J160" s="28">
        <f>J161+J166+J176+J179+J187+J191+J199+J201</f>
        <v>2156300</v>
      </c>
    </row>
    <row r="161" spans="1:10" ht="13.15" customHeight="1" x14ac:dyDescent="0.2">
      <c r="A161" s="29"/>
      <c r="B161" s="29"/>
      <c r="C161" s="29"/>
      <c r="D161" s="29">
        <v>3231</v>
      </c>
      <c r="E161" s="29"/>
      <c r="F161" s="29"/>
      <c r="G161" s="30" t="s">
        <v>171</v>
      </c>
      <c r="H161" s="31">
        <f>SUM(H162:H165)</f>
        <v>39000</v>
      </c>
      <c r="I161" s="31">
        <f>SUM(I162:I165)</f>
        <v>-5400</v>
      </c>
      <c r="J161" s="31">
        <f>SUM(J162:J165)</f>
        <v>33600</v>
      </c>
    </row>
    <row r="162" spans="1:10" ht="13.15" customHeight="1" x14ac:dyDescent="0.2">
      <c r="A162" s="32"/>
      <c r="B162" s="32"/>
      <c r="C162" s="32"/>
      <c r="D162" s="32"/>
      <c r="E162" s="32"/>
      <c r="F162" s="32">
        <v>323110</v>
      </c>
      <c r="G162" s="33" t="s">
        <v>172</v>
      </c>
      <c r="H162" s="34">
        <v>11000</v>
      </c>
      <c r="I162" s="34">
        <f>J162-H162</f>
        <v>-1000</v>
      </c>
      <c r="J162" s="34">
        <v>10000</v>
      </c>
    </row>
    <row r="163" spans="1:10" ht="13.15" customHeight="1" x14ac:dyDescent="0.2">
      <c r="A163" s="32"/>
      <c r="B163" s="32"/>
      <c r="C163" s="32"/>
      <c r="D163" s="32"/>
      <c r="E163" s="32"/>
      <c r="F163" s="32">
        <v>323120</v>
      </c>
      <c r="G163" s="33" t="s">
        <v>173</v>
      </c>
      <c r="H163" s="34">
        <v>2000</v>
      </c>
      <c r="I163" s="34">
        <f>J163-H163</f>
        <v>-1000</v>
      </c>
      <c r="J163" s="34">
        <v>1000</v>
      </c>
    </row>
    <row r="164" spans="1:10" ht="13.15" customHeight="1" x14ac:dyDescent="0.2">
      <c r="A164" s="32"/>
      <c r="B164" s="32"/>
      <c r="C164" s="32"/>
      <c r="D164" s="32"/>
      <c r="E164" s="32"/>
      <c r="F164" s="32">
        <v>323130</v>
      </c>
      <c r="G164" s="33" t="s">
        <v>174</v>
      </c>
      <c r="H164" s="34">
        <v>21000</v>
      </c>
      <c r="I164" s="34">
        <f>J164-H164</f>
        <v>-3400</v>
      </c>
      <c r="J164" s="34">
        <v>17600</v>
      </c>
    </row>
    <row r="165" spans="1:10" ht="13.15" customHeight="1" x14ac:dyDescent="0.2">
      <c r="A165" s="32"/>
      <c r="B165" s="32"/>
      <c r="C165" s="32"/>
      <c r="D165" s="32"/>
      <c r="E165" s="32"/>
      <c r="F165" s="32">
        <v>323190</v>
      </c>
      <c r="G165" s="33" t="s">
        <v>175</v>
      </c>
      <c r="H165" s="34">
        <v>5000</v>
      </c>
      <c r="I165" s="34">
        <f>J165-H165</f>
        <v>0</v>
      </c>
      <c r="J165" s="34">
        <v>5000</v>
      </c>
    </row>
    <row r="166" spans="1:10" ht="13.15" customHeight="1" x14ac:dyDescent="0.2">
      <c r="A166" s="29"/>
      <c r="B166" s="29"/>
      <c r="C166" s="29"/>
      <c r="D166" s="29">
        <v>3232</v>
      </c>
      <c r="E166" s="29"/>
      <c r="F166" s="29"/>
      <c r="G166" s="30" t="s">
        <v>176</v>
      </c>
      <c r="H166" s="31">
        <f>SUM(H167:H175)</f>
        <v>613000</v>
      </c>
      <c r="I166" s="31">
        <f>SUM(I167:I175)</f>
        <v>317000</v>
      </c>
      <c r="J166" s="31">
        <f>SUM(J167:J175)</f>
        <v>930000</v>
      </c>
    </row>
    <row r="167" spans="1:10" ht="24.75" customHeight="1" x14ac:dyDescent="0.2">
      <c r="A167" s="32"/>
      <c r="B167" s="32"/>
      <c r="C167" s="32"/>
      <c r="D167" s="32"/>
      <c r="E167" s="32"/>
      <c r="F167" s="32">
        <v>323210</v>
      </c>
      <c r="G167" s="35" t="s">
        <v>177</v>
      </c>
      <c r="H167" s="34">
        <v>100000</v>
      </c>
      <c r="I167" s="34">
        <f t="shared" ref="I167:I175" si="8">J167-H167</f>
        <v>-50000</v>
      </c>
      <c r="J167" s="34">
        <v>50000</v>
      </c>
    </row>
    <row r="168" spans="1:10" ht="26.45" customHeight="1" x14ac:dyDescent="0.2">
      <c r="A168" s="32"/>
      <c r="B168" s="32"/>
      <c r="C168" s="32"/>
      <c r="D168" s="32"/>
      <c r="E168" s="32"/>
      <c r="F168" s="32">
        <v>323213</v>
      </c>
      <c r="G168" s="35" t="s">
        <v>178</v>
      </c>
      <c r="H168" s="34">
        <v>5000</v>
      </c>
      <c r="I168" s="34">
        <f t="shared" si="8"/>
        <v>2000</v>
      </c>
      <c r="J168" s="34">
        <v>7000</v>
      </c>
    </row>
    <row r="169" spans="1:10" ht="13.15" customHeight="1" x14ac:dyDescent="0.2">
      <c r="A169" s="32"/>
      <c r="B169" s="32"/>
      <c r="C169" s="32"/>
      <c r="D169" s="32"/>
      <c r="E169" s="32"/>
      <c r="F169" s="32">
        <v>323214</v>
      </c>
      <c r="G169" s="33" t="s">
        <v>179</v>
      </c>
      <c r="H169" s="34">
        <v>35000</v>
      </c>
      <c r="I169" s="34">
        <f t="shared" si="8"/>
        <v>10000</v>
      </c>
      <c r="J169" s="34">
        <v>45000</v>
      </c>
    </row>
    <row r="170" spans="1:10" ht="13.15" customHeight="1" x14ac:dyDescent="0.2">
      <c r="A170" s="32"/>
      <c r="B170" s="32"/>
      <c r="C170" s="32"/>
      <c r="D170" s="32"/>
      <c r="E170" s="32"/>
      <c r="F170" s="32">
        <v>323215</v>
      </c>
      <c r="G170" s="33" t="s">
        <v>180</v>
      </c>
      <c r="H170" s="34">
        <v>35000</v>
      </c>
      <c r="I170" s="34">
        <f t="shared" si="8"/>
        <v>5000</v>
      </c>
      <c r="J170" s="34">
        <v>40000</v>
      </c>
    </row>
    <row r="171" spans="1:10" ht="13.15" customHeight="1" x14ac:dyDescent="0.2">
      <c r="A171" s="32"/>
      <c r="B171" s="32"/>
      <c r="C171" s="32"/>
      <c r="D171" s="32"/>
      <c r="E171" s="32"/>
      <c r="F171" s="32">
        <v>323220</v>
      </c>
      <c r="G171" s="35" t="s">
        <v>181</v>
      </c>
      <c r="H171" s="34">
        <v>10000</v>
      </c>
      <c r="I171" s="34">
        <f t="shared" si="8"/>
        <v>0</v>
      </c>
      <c r="J171" s="34">
        <v>10000</v>
      </c>
    </row>
    <row r="172" spans="1:10" ht="13.15" customHeight="1" x14ac:dyDescent="0.2">
      <c r="A172" s="32"/>
      <c r="B172" s="32"/>
      <c r="C172" s="32"/>
      <c r="D172" s="32"/>
      <c r="E172" s="32"/>
      <c r="F172" s="32">
        <v>323290</v>
      </c>
      <c r="G172" s="35" t="s">
        <v>182</v>
      </c>
      <c r="H172" s="34">
        <v>228000</v>
      </c>
      <c r="I172" s="34">
        <f t="shared" si="8"/>
        <v>0</v>
      </c>
      <c r="J172" s="34">
        <v>228000</v>
      </c>
    </row>
    <row r="173" spans="1:10" ht="13.15" customHeight="1" x14ac:dyDescent="0.2">
      <c r="A173" s="32"/>
      <c r="B173" s="32"/>
      <c r="C173" s="32"/>
      <c r="D173" s="32"/>
      <c r="E173" s="32"/>
      <c r="F173" s="32">
        <v>323291</v>
      </c>
      <c r="G173" s="35" t="s">
        <v>183</v>
      </c>
      <c r="H173" s="34">
        <v>100000</v>
      </c>
      <c r="I173" s="34">
        <f t="shared" si="8"/>
        <v>0</v>
      </c>
      <c r="J173" s="34">
        <v>100000</v>
      </c>
    </row>
    <row r="174" spans="1:10" ht="13.15" customHeight="1" x14ac:dyDescent="0.2">
      <c r="A174" s="32"/>
      <c r="B174" s="32"/>
      <c r="C174" s="32"/>
      <c r="D174" s="32"/>
      <c r="E174" s="32"/>
      <c r="F174" s="32">
        <v>323292</v>
      </c>
      <c r="G174" s="35" t="s">
        <v>184</v>
      </c>
      <c r="H174" s="34">
        <v>100000</v>
      </c>
      <c r="I174" s="34">
        <f t="shared" si="8"/>
        <v>300000</v>
      </c>
      <c r="J174" s="34">
        <v>400000</v>
      </c>
    </row>
    <row r="175" spans="1:10" ht="13.15" customHeight="1" x14ac:dyDescent="0.2">
      <c r="A175" s="32"/>
      <c r="B175" s="32"/>
      <c r="C175" s="32"/>
      <c r="D175" s="32"/>
      <c r="E175" s="32"/>
      <c r="F175" s="32">
        <v>323293</v>
      </c>
      <c r="G175" s="35" t="s">
        <v>185</v>
      </c>
      <c r="H175" s="34">
        <v>0</v>
      </c>
      <c r="I175" s="34">
        <f t="shared" si="8"/>
        <v>50000</v>
      </c>
      <c r="J175" s="34">
        <v>50000</v>
      </c>
    </row>
    <row r="176" spans="1:10" ht="13.15" customHeight="1" x14ac:dyDescent="0.2">
      <c r="A176" s="29"/>
      <c r="B176" s="29"/>
      <c r="C176" s="29"/>
      <c r="D176" s="29">
        <v>3233</v>
      </c>
      <c r="E176" s="29"/>
      <c r="F176" s="29"/>
      <c r="G176" s="30" t="s">
        <v>186</v>
      </c>
      <c r="H176" s="31">
        <f>SUM(H177:H178)</f>
        <v>45000</v>
      </c>
      <c r="I176" s="31">
        <f>SUM(I177:I178)</f>
        <v>0</v>
      </c>
      <c r="J176" s="31">
        <f>SUM(J177:J178)</f>
        <v>45000</v>
      </c>
    </row>
    <row r="177" spans="1:10" ht="13.15" customHeight="1" x14ac:dyDescent="0.2">
      <c r="A177" s="32"/>
      <c r="B177" s="32"/>
      <c r="C177" s="32"/>
      <c r="D177" s="32"/>
      <c r="E177" s="32"/>
      <c r="F177" s="32">
        <v>323310</v>
      </c>
      <c r="G177" s="33" t="s">
        <v>187</v>
      </c>
      <c r="H177" s="34">
        <v>20000</v>
      </c>
      <c r="I177" s="34">
        <f>J177-H177</f>
        <v>0</v>
      </c>
      <c r="J177" s="34">
        <v>20000</v>
      </c>
    </row>
    <row r="178" spans="1:10" ht="13.15" customHeight="1" x14ac:dyDescent="0.2">
      <c r="A178" s="32"/>
      <c r="B178" s="32"/>
      <c r="C178" s="32"/>
      <c r="D178" s="32"/>
      <c r="E178" s="32"/>
      <c r="F178" s="32">
        <v>323320</v>
      </c>
      <c r="G178" s="33" t="s">
        <v>188</v>
      </c>
      <c r="H178" s="34">
        <v>25000</v>
      </c>
      <c r="I178" s="34">
        <f>J178-H178</f>
        <v>0</v>
      </c>
      <c r="J178" s="34">
        <v>25000</v>
      </c>
    </row>
    <row r="179" spans="1:10" ht="13.15" customHeight="1" x14ac:dyDescent="0.2">
      <c r="A179" s="29"/>
      <c r="B179" s="29"/>
      <c r="C179" s="29"/>
      <c r="D179" s="29">
        <v>3234</v>
      </c>
      <c r="E179" s="29"/>
      <c r="F179" s="29"/>
      <c r="G179" s="30" t="s">
        <v>189</v>
      </c>
      <c r="H179" s="31">
        <f>SUM(H180:H186)</f>
        <v>416000</v>
      </c>
      <c r="I179" s="31">
        <f>SUM(I180:I186)</f>
        <v>380000</v>
      </c>
      <c r="J179" s="31">
        <f>SUM(J180:J186)</f>
        <v>796000</v>
      </c>
    </row>
    <row r="180" spans="1:10" ht="13.15" customHeight="1" x14ac:dyDescent="0.2">
      <c r="A180" s="32"/>
      <c r="B180" s="32"/>
      <c r="C180" s="32"/>
      <c r="D180" s="32"/>
      <c r="E180" s="32"/>
      <c r="F180" s="32">
        <v>323410</v>
      </c>
      <c r="G180" s="33" t="s">
        <v>190</v>
      </c>
      <c r="H180" s="34">
        <v>10000</v>
      </c>
      <c r="I180" s="34">
        <f t="shared" ref="I180:I186" si="9">J180-H180</f>
        <v>-2000</v>
      </c>
      <c r="J180" s="34">
        <v>8000</v>
      </c>
    </row>
    <row r="181" spans="1:10" ht="13.15" customHeight="1" x14ac:dyDescent="0.2">
      <c r="A181" s="32"/>
      <c r="B181" s="32"/>
      <c r="C181" s="32"/>
      <c r="D181" s="32"/>
      <c r="E181" s="32"/>
      <c r="F181" s="32">
        <v>323420</v>
      </c>
      <c r="G181" s="33" t="s">
        <v>191</v>
      </c>
      <c r="H181" s="34">
        <v>32000</v>
      </c>
      <c r="I181" s="34">
        <f t="shared" si="9"/>
        <v>0</v>
      </c>
      <c r="J181" s="34">
        <v>32000</v>
      </c>
    </row>
    <row r="182" spans="1:10" ht="13.15" customHeight="1" x14ac:dyDescent="0.2">
      <c r="A182" s="32"/>
      <c r="B182" s="32"/>
      <c r="C182" s="32"/>
      <c r="D182" s="32"/>
      <c r="E182" s="32"/>
      <c r="F182" s="32">
        <v>323470</v>
      </c>
      <c r="G182" s="33" t="s">
        <v>192</v>
      </c>
      <c r="H182" s="34">
        <v>0</v>
      </c>
      <c r="I182" s="34">
        <f t="shared" si="9"/>
        <v>12000</v>
      </c>
      <c r="J182" s="34">
        <v>12000</v>
      </c>
    </row>
    <row r="183" spans="1:10" ht="13.15" customHeight="1" x14ac:dyDescent="0.2">
      <c r="A183" s="32"/>
      <c r="B183" s="32"/>
      <c r="C183" s="32"/>
      <c r="D183" s="32"/>
      <c r="E183" s="32"/>
      <c r="F183" s="32">
        <v>323490</v>
      </c>
      <c r="G183" s="33" t="s">
        <v>193</v>
      </c>
      <c r="H183" s="34">
        <v>350000</v>
      </c>
      <c r="I183" s="34">
        <f t="shared" si="9"/>
        <v>0</v>
      </c>
      <c r="J183" s="34">
        <v>350000</v>
      </c>
    </row>
    <row r="184" spans="1:10" ht="13.15" customHeight="1" x14ac:dyDescent="0.2">
      <c r="A184" s="32"/>
      <c r="B184" s="32"/>
      <c r="C184" s="32"/>
      <c r="D184" s="32"/>
      <c r="E184" s="32"/>
      <c r="F184" s="32">
        <v>323491</v>
      </c>
      <c r="G184" s="33" t="s">
        <v>194</v>
      </c>
      <c r="H184" s="34">
        <v>3000</v>
      </c>
      <c r="I184" s="34">
        <f t="shared" si="9"/>
        <v>0</v>
      </c>
      <c r="J184" s="34">
        <v>3000</v>
      </c>
    </row>
    <row r="185" spans="1:10" ht="13.15" customHeight="1" x14ac:dyDescent="0.2">
      <c r="A185" s="32"/>
      <c r="B185" s="32"/>
      <c r="C185" s="32"/>
      <c r="D185" s="32"/>
      <c r="E185" s="32"/>
      <c r="F185" s="32">
        <v>323492</v>
      </c>
      <c r="G185" s="33" t="s">
        <v>195</v>
      </c>
      <c r="H185" s="34">
        <v>21000</v>
      </c>
      <c r="I185" s="34">
        <f t="shared" si="9"/>
        <v>0</v>
      </c>
      <c r="J185" s="34">
        <v>21000</v>
      </c>
    </row>
    <row r="186" spans="1:10" ht="13.15" customHeight="1" x14ac:dyDescent="0.2">
      <c r="A186" s="32"/>
      <c r="B186" s="32"/>
      <c r="C186" s="32"/>
      <c r="D186" s="32"/>
      <c r="E186" s="32"/>
      <c r="F186" s="32">
        <v>323493</v>
      </c>
      <c r="G186" s="33" t="s">
        <v>196</v>
      </c>
      <c r="H186" s="34">
        <v>0</v>
      </c>
      <c r="I186" s="34">
        <f t="shared" si="9"/>
        <v>370000</v>
      </c>
      <c r="J186" s="34">
        <v>370000</v>
      </c>
    </row>
    <row r="187" spans="1:10" ht="13.15" customHeight="1" x14ac:dyDescent="0.2">
      <c r="A187" s="29"/>
      <c r="B187" s="29"/>
      <c r="C187" s="29"/>
      <c r="D187" s="29">
        <v>3236</v>
      </c>
      <c r="E187" s="29"/>
      <c r="F187" s="29"/>
      <c r="G187" s="30" t="s">
        <v>197</v>
      </c>
      <c r="H187" s="31">
        <f>SUM(H188:H190)</f>
        <v>90000</v>
      </c>
      <c r="I187" s="31">
        <f>SUM(I188:I190)</f>
        <v>-5000</v>
      </c>
      <c r="J187" s="31">
        <f>SUM(J188:J190)</f>
        <v>85000</v>
      </c>
    </row>
    <row r="188" spans="1:10" ht="13.15" customHeight="1" x14ac:dyDescent="0.2">
      <c r="A188" s="32"/>
      <c r="B188" s="32"/>
      <c r="C188" s="32"/>
      <c r="D188" s="32"/>
      <c r="E188" s="32"/>
      <c r="F188" s="32">
        <v>323620</v>
      </c>
      <c r="G188" s="33" t="s">
        <v>198</v>
      </c>
      <c r="H188" s="34">
        <v>25000</v>
      </c>
      <c r="I188" s="34">
        <f>J188-H188</f>
        <v>0</v>
      </c>
      <c r="J188" s="34">
        <v>25000</v>
      </c>
    </row>
    <row r="189" spans="1:10" ht="13.15" customHeight="1" x14ac:dyDescent="0.2">
      <c r="A189" s="32"/>
      <c r="B189" s="32"/>
      <c r="C189" s="32"/>
      <c r="D189" s="32"/>
      <c r="E189" s="32"/>
      <c r="F189" s="32">
        <v>323621</v>
      </c>
      <c r="G189" s="33" t="s">
        <v>199</v>
      </c>
      <c r="H189" s="34">
        <v>45000</v>
      </c>
      <c r="I189" s="34">
        <f>J189-H189</f>
        <v>0</v>
      </c>
      <c r="J189" s="34">
        <v>45000</v>
      </c>
    </row>
    <row r="190" spans="1:10" ht="13.15" customHeight="1" x14ac:dyDescent="0.2">
      <c r="A190" s="32"/>
      <c r="B190" s="32"/>
      <c r="C190" s="32"/>
      <c r="D190" s="32"/>
      <c r="E190" s="32"/>
      <c r="F190" s="32">
        <v>323630</v>
      </c>
      <c r="G190" s="33" t="s">
        <v>200</v>
      </c>
      <c r="H190" s="34">
        <v>20000</v>
      </c>
      <c r="I190" s="34">
        <f>J190-H190</f>
        <v>-5000</v>
      </c>
      <c r="J190" s="34">
        <v>15000</v>
      </c>
    </row>
    <row r="191" spans="1:10" ht="13.15" customHeight="1" x14ac:dyDescent="0.2">
      <c r="A191" s="29"/>
      <c r="B191" s="29"/>
      <c r="C191" s="29"/>
      <c r="D191" s="29">
        <v>3237</v>
      </c>
      <c r="E191" s="29"/>
      <c r="F191" s="29"/>
      <c r="G191" s="30" t="s">
        <v>201</v>
      </c>
      <c r="H191" s="31">
        <f>SUM(H192:H198)</f>
        <v>200300</v>
      </c>
      <c r="I191" s="31">
        <f>SUM(I192:I198)</f>
        <v>-21300</v>
      </c>
      <c r="J191" s="31">
        <f>SUM(J192:J198)</f>
        <v>179000</v>
      </c>
    </row>
    <row r="192" spans="1:10" ht="13.15" customHeight="1" x14ac:dyDescent="0.2">
      <c r="A192" s="32"/>
      <c r="B192" s="32"/>
      <c r="C192" s="32"/>
      <c r="D192" s="32"/>
      <c r="E192" s="32"/>
      <c r="F192" s="32">
        <v>323710</v>
      </c>
      <c r="G192" s="33" t="s">
        <v>202</v>
      </c>
      <c r="H192" s="34">
        <v>1300</v>
      </c>
      <c r="I192" s="34">
        <f t="shared" ref="I192:I198" si="10">J192-H192</f>
        <v>-1300</v>
      </c>
      <c r="J192" s="34">
        <v>0</v>
      </c>
    </row>
    <row r="193" spans="1:10" ht="13.15" customHeight="1" x14ac:dyDescent="0.2">
      <c r="A193" s="32"/>
      <c r="B193" s="32"/>
      <c r="C193" s="32"/>
      <c r="D193" s="32"/>
      <c r="E193" s="32"/>
      <c r="F193" s="32">
        <v>323720</v>
      </c>
      <c r="G193" s="33" t="s">
        <v>203</v>
      </c>
      <c r="H193" s="34">
        <v>97000</v>
      </c>
      <c r="I193" s="34">
        <f t="shared" si="10"/>
        <v>0</v>
      </c>
      <c r="J193" s="34">
        <v>97000</v>
      </c>
    </row>
    <row r="194" spans="1:10" ht="13.15" customHeight="1" x14ac:dyDescent="0.2">
      <c r="A194" s="32"/>
      <c r="B194" s="32"/>
      <c r="C194" s="32"/>
      <c r="D194" s="32"/>
      <c r="E194" s="32"/>
      <c r="F194" s="32">
        <v>323730</v>
      </c>
      <c r="G194" s="33" t="s">
        <v>204</v>
      </c>
      <c r="H194" s="34">
        <v>20000</v>
      </c>
      <c r="I194" s="34">
        <f t="shared" si="10"/>
        <v>0</v>
      </c>
      <c r="J194" s="34">
        <v>20000</v>
      </c>
    </row>
    <row r="195" spans="1:10" ht="13.15" customHeight="1" x14ac:dyDescent="0.2">
      <c r="A195" s="32"/>
      <c r="B195" s="32"/>
      <c r="C195" s="32"/>
      <c r="D195" s="32"/>
      <c r="E195" s="32"/>
      <c r="F195" s="32">
        <v>323750</v>
      </c>
      <c r="G195" s="33" t="s">
        <v>205</v>
      </c>
      <c r="H195" s="34">
        <v>6000</v>
      </c>
      <c r="I195" s="34">
        <f t="shared" si="10"/>
        <v>0</v>
      </c>
      <c r="J195" s="34">
        <v>6000</v>
      </c>
    </row>
    <row r="196" spans="1:10" ht="13.15" customHeight="1" x14ac:dyDescent="0.2">
      <c r="A196" s="32"/>
      <c r="B196" s="32"/>
      <c r="C196" s="32"/>
      <c r="D196" s="32"/>
      <c r="E196" s="32"/>
      <c r="F196" s="32">
        <v>323790</v>
      </c>
      <c r="G196" s="33" t="s">
        <v>206</v>
      </c>
      <c r="H196" s="34">
        <v>41000</v>
      </c>
      <c r="I196" s="34">
        <f t="shared" si="10"/>
        <v>0</v>
      </c>
      <c r="J196" s="34">
        <v>41000</v>
      </c>
    </row>
    <row r="197" spans="1:10" ht="13.15" customHeight="1" x14ac:dyDescent="0.2">
      <c r="A197" s="32"/>
      <c r="B197" s="32"/>
      <c r="C197" s="32"/>
      <c r="D197" s="32"/>
      <c r="E197" s="32"/>
      <c r="F197" s="32">
        <v>323791</v>
      </c>
      <c r="G197" s="33" t="s">
        <v>207</v>
      </c>
      <c r="H197" s="34">
        <v>20000</v>
      </c>
      <c r="I197" s="34">
        <f t="shared" si="10"/>
        <v>-20000</v>
      </c>
      <c r="J197" s="34">
        <v>0</v>
      </c>
    </row>
    <row r="198" spans="1:10" ht="13.15" customHeight="1" x14ac:dyDescent="0.2">
      <c r="A198" s="32"/>
      <c r="B198" s="32"/>
      <c r="C198" s="32"/>
      <c r="D198" s="32"/>
      <c r="E198" s="32"/>
      <c r="F198" s="32">
        <v>323792</v>
      </c>
      <c r="G198" s="33" t="s">
        <v>208</v>
      </c>
      <c r="H198" s="34">
        <v>15000</v>
      </c>
      <c r="I198" s="34">
        <f t="shared" si="10"/>
        <v>0</v>
      </c>
      <c r="J198" s="34">
        <v>15000</v>
      </c>
    </row>
    <row r="199" spans="1:10" ht="13.15" customHeight="1" x14ac:dyDescent="0.2">
      <c r="A199" s="29"/>
      <c r="B199" s="29"/>
      <c r="C199" s="29"/>
      <c r="D199" s="29">
        <v>3238</v>
      </c>
      <c r="E199" s="29"/>
      <c r="F199" s="29"/>
      <c r="G199" s="30" t="s">
        <v>209</v>
      </c>
      <c r="H199" s="31">
        <f>H200</f>
        <v>22000</v>
      </c>
      <c r="I199" s="31">
        <f>I200</f>
        <v>0</v>
      </c>
      <c r="J199" s="31">
        <f>J200</f>
        <v>22000</v>
      </c>
    </row>
    <row r="200" spans="1:10" ht="13.15" customHeight="1" x14ac:dyDescent="0.2">
      <c r="A200" s="32"/>
      <c r="B200" s="32"/>
      <c r="C200" s="32"/>
      <c r="D200" s="32"/>
      <c r="E200" s="32"/>
      <c r="F200" s="32">
        <v>323890</v>
      </c>
      <c r="G200" s="33" t="s">
        <v>210</v>
      </c>
      <c r="H200" s="34">
        <v>22000</v>
      </c>
      <c r="I200" s="34">
        <f>J200-H200</f>
        <v>0</v>
      </c>
      <c r="J200" s="34">
        <v>22000</v>
      </c>
    </row>
    <row r="201" spans="1:10" ht="13.15" customHeight="1" x14ac:dyDescent="0.2">
      <c r="A201" s="29"/>
      <c r="B201" s="29"/>
      <c r="C201" s="29"/>
      <c r="D201" s="29">
        <v>3239</v>
      </c>
      <c r="E201" s="29"/>
      <c r="F201" s="29"/>
      <c r="G201" s="30" t="s">
        <v>211</v>
      </c>
      <c r="H201" s="31">
        <f>SUM(H202:H205)</f>
        <v>33700</v>
      </c>
      <c r="I201" s="31">
        <f>SUM(I202:I205)</f>
        <v>32000</v>
      </c>
      <c r="J201" s="31">
        <f>SUM(J202:J205)</f>
        <v>65700</v>
      </c>
    </row>
    <row r="202" spans="1:10" ht="13.15" customHeight="1" x14ac:dyDescent="0.2">
      <c r="A202" s="32"/>
      <c r="B202" s="32"/>
      <c r="C202" s="32"/>
      <c r="D202" s="32"/>
      <c r="E202" s="32"/>
      <c r="F202" s="32">
        <v>323930</v>
      </c>
      <c r="G202" s="33" t="s">
        <v>212</v>
      </c>
      <c r="H202" s="34">
        <v>20000</v>
      </c>
      <c r="I202" s="34">
        <f>J202-H202</f>
        <v>-8000</v>
      </c>
      <c r="J202" s="34">
        <v>12000</v>
      </c>
    </row>
    <row r="203" spans="1:10" ht="13.15" customHeight="1" x14ac:dyDescent="0.2">
      <c r="A203" s="32"/>
      <c r="B203" s="32"/>
      <c r="C203" s="32"/>
      <c r="D203" s="32"/>
      <c r="E203" s="32"/>
      <c r="F203" s="32">
        <v>323931</v>
      </c>
      <c r="G203" s="33" t="s">
        <v>213</v>
      </c>
      <c r="H203" s="34">
        <v>12000</v>
      </c>
      <c r="I203" s="34">
        <f>J203-H203</f>
        <v>0</v>
      </c>
      <c r="J203" s="34">
        <v>12000</v>
      </c>
    </row>
    <row r="204" spans="1:10" ht="13.15" customHeight="1" x14ac:dyDescent="0.2">
      <c r="A204" s="32"/>
      <c r="B204" s="32"/>
      <c r="C204" s="32"/>
      <c r="D204" s="32"/>
      <c r="E204" s="32"/>
      <c r="F204" s="32">
        <v>323932</v>
      </c>
      <c r="G204" s="33" t="s">
        <v>214</v>
      </c>
      <c r="H204" s="34">
        <v>1700</v>
      </c>
      <c r="I204" s="34">
        <f>J204-H204</f>
        <v>0</v>
      </c>
      <c r="J204" s="34">
        <v>1700</v>
      </c>
    </row>
    <row r="205" spans="1:10" ht="13.15" customHeight="1" x14ac:dyDescent="0.2">
      <c r="A205" s="32"/>
      <c r="B205" s="32"/>
      <c r="C205" s="32"/>
      <c r="D205" s="32"/>
      <c r="E205" s="32"/>
      <c r="F205" s="32">
        <v>323990</v>
      </c>
      <c r="G205" s="33" t="s">
        <v>215</v>
      </c>
      <c r="H205" s="34">
        <v>0</v>
      </c>
      <c r="I205" s="34">
        <f>J205-H205</f>
        <v>40000</v>
      </c>
      <c r="J205" s="34">
        <v>40000</v>
      </c>
    </row>
    <row r="206" spans="1:10" ht="13.15" customHeight="1" x14ac:dyDescent="0.2">
      <c r="A206" s="25"/>
      <c r="B206" s="25"/>
      <c r="C206" s="25">
        <v>324</v>
      </c>
      <c r="D206" s="25"/>
      <c r="E206" s="26">
        <v>11</v>
      </c>
      <c r="F206" s="25"/>
      <c r="G206" s="27" t="s">
        <v>216</v>
      </c>
      <c r="H206" s="28">
        <f t="shared" ref="H206:J207" si="11">H207</f>
        <v>11000</v>
      </c>
      <c r="I206" s="28">
        <f t="shared" si="11"/>
        <v>0</v>
      </c>
      <c r="J206" s="28">
        <f t="shared" si="11"/>
        <v>11000</v>
      </c>
    </row>
    <row r="207" spans="1:10" ht="13.15" customHeight="1" x14ac:dyDescent="0.2">
      <c r="A207" s="44"/>
      <c r="B207" s="44"/>
      <c r="C207" s="44"/>
      <c r="D207" s="29">
        <v>3241</v>
      </c>
      <c r="E207" s="29"/>
      <c r="F207" s="44"/>
      <c r="G207" s="30" t="s">
        <v>217</v>
      </c>
      <c r="H207" s="46">
        <f t="shared" si="11"/>
        <v>11000</v>
      </c>
      <c r="I207" s="46">
        <f t="shared" si="11"/>
        <v>0</v>
      </c>
      <c r="J207" s="46">
        <f t="shared" si="11"/>
        <v>11000</v>
      </c>
    </row>
    <row r="208" spans="1:10" ht="13.15" customHeight="1" x14ac:dyDescent="0.2">
      <c r="A208" s="32"/>
      <c r="B208" s="32"/>
      <c r="C208" s="32"/>
      <c r="D208" s="32"/>
      <c r="E208" s="32"/>
      <c r="F208" s="32">
        <v>324120</v>
      </c>
      <c r="G208" s="33" t="s">
        <v>218</v>
      </c>
      <c r="H208" s="34">
        <v>11000</v>
      </c>
      <c r="I208" s="34">
        <f>J208-H208</f>
        <v>0</v>
      </c>
      <c r="J208" s="34">
        <v>11000</v>
      </c>
    </row>
    <row r="209" spans="1:10" ht="13.15" customHeight="1" x14ac:dyDescent="0.2">
      <c r="A209" s="25"/>
      <c r="B209" s="25"/>
      <c r="C209" s="25">
        <v>329</v>
      </c>
      <c r="D209" s="25"/>
      <c r="E209" s="26">
        <v>11</v>
      </c>
      <c r="F209" s="25"/>
      <c r="G209" s="27" t="s">
        <v>219</v>
      </c>
      <c r="H209" s="28">
        <f>H210+H213+H216+H220+H224</f>
        <v>131500</v>
      </c>
      <c r="I209" s="28">
        <f>I210+I213+I216+I220+I224</f>
        <v>14500</v>
      </c>
      <c r="J209" s="28">
        <f>J210+J213+J216+J220+J224</f>
        <v>146000</v>
      </c>
    </row>
    <row r="210" spans="1:10" ht="26.45" customHeight="1" x14ac:dyDescent="0.2">
      <c r="A210" s="29"/>
      <c r="B210" s="29"/>
      <c r="C210" s="29"/>
      <c r="D210" s="29">
        <v>3291</v>
      </c>
      <c r="E210" s="29"/>
      <c r="F210" s="29"/>
      <c r="G210" s="36" t="s">
        <v>220</v>
      </c>
      <c r="H210" s="31">
        <f>H211+H212</f>
        <v>35000</v>
      </c>
      <c r="I210" s="31">
        <f>I211+I212</f>
        <v>0</v>
      </c>
      <c r="J210" s="31">
        <f>J211+J212</f>
        <v>35000</v>
      </c>
    </row>
    <row r="211" spans="1:10" ht="26.45" customHeight="1" x14ac:dyDescent="0.2">
      <c r="A211" s="32"/>
      <c r="B211" s="32"/>
      <c r="C211" s="32"/>
      <c r="D211" s="32"/>
      <c r="E211" s="32"/>
      <c r="F211" s="32">
        <v>329110</v>
      </c>
      <c r="G211" s="35" t="s">
        <v>221</v>
      </c>
      <c r="H211" s="34">
        <v>35000</v>
      </c>
      <c r="I211" s="34">
        <f>J211-H211</f>
        <v>0</v>
      </c>
      <c r="J211" s="34">
        <v>35000</v>
      </c>
    </row>
    <row r="212" spans="1:10" ht="31.5" customHeight="1" x14ac:dyDescent="0.2">
      <c r="A212" s="32"/>
      <c r="B212" s="32"/>
      <c r="C212" s="32"/>
      <c r="D212" s="32"/>
      <c r="E212" s="32"/>
      <c r="F212" s="32"/>
      <c r="G212" s="35"/>
      <c r="H212" s="34"/>
      <c r="I212" s="34"/>
      <c r="J212" s="34"/>
    </row>
    <row r="213" spans="1:10" ht="13.15" customHeight="1" x14ac:dyDescent="0.2">
      <c r="A213" s="29"/>
      <c r="B213" s="29"/>
      <c r="C213" s="29"/>
      <c r="D213" s="29">
        <v>3292</v>
      </c>
      <c r="E213" s="29"/>
      <c r="F213" s="29"/>
      <c r="G213" s="30" t="s">
        <v>222</v>
      </c>
      <c r="H213" s="31">
        <f>SUM(H214:H215)</f>
        <v>7000</v>
      </c>
      <c r="I213" s="31">
        <f>SUM(I214:I215)</f>
        <v>6500</v>
      </c>
      <c r="J213" s="31">
        <f>SUM(J214:J215)</f>
        <v>13500</v>
      </c>
    </row>
    <row r="214" spans="1:10" ht="13.15" customHeight="1" x14ac:dyDescent="0.2">
      <c r="A214" s="32"/>
      <c r="B214" s="32"/>
      <c r="C214" s="32"/>
      <c r="D214" s="32"/>
      <c r="E214" s="32"/>
      <c r="F214" s="32">
        <v>329220</v>
      </c>
      <c r="G214" s="33" t="s">
        <v>223</v>
      </c>
      <c r="H214" s="34">
        <v>4500</v>
      </c>
      <c r="I214" s="34">
        <f>J214-H214</f>
        <v>6500</v>
      </c>
      <c r="J214" s="34">
        <v>11000</v>
      </c>
    </row>
    <row r="215" spans="1:10" ht="13.15" customHeight="1" x14ac:dyDescent="0.2">
      <c r="A215" s="32"/>
      <c r="B215" s="32"/>
      <c r="C215" s="32"/>
      <c r="D215" s="32"/>
      <c r="E215" s="32"/>
      <c r="F215" s="32">
        <v>329230</v>
      </c>
      <c r="G215" s="33" t="s">
        <v>224</v>
      </c>
      <c r="H215" s="34">
        <v>2500</v>
      </c>
      <c r="I215" s="34">
        <f>J215-H215</f>
        <v>0</v>
      </c>
      <c r="J215" s="34">
        <v>2500</v>
      </c>
    </row>
    <row r="216" spans="1:10" ht="13.15" customHeight="1" x14ac:dyDescent="0.2">
      <c r="A216" s="29"/>
      <c r="B216" s="29"/>
      <c r="C216" s="29"/>
      <c r="D216" s="29">
        <v>3293</v>
      </c>
      <c r="E216" s="29"/>
      <c r="F216" s="29"/>
      <c r="G216" s="30" t="s">
        <v>225</v>
      </c>
      <c r="H216" s="31">
        <f>SUM(H217:H219)</f>
        <v>60000</v>
      </c>
      <c r="I216" s="31">
        <f>SUM(I217:I219)</f>
        <v>7000</v>
      </c>
      <c r="J216" s="31">
        <f>J217+J218+J219</f>
        <v>67000</v>
      </c>
    </row>
    <row r="217" spans="1:10" ht="13.15" customHeight="1" x14ac:dyDescent="0.2">
      <c r="A217" s="32"/>
      <c r="B217" s="32"/>
      <c r="C217" s="32"/>
      <c r="D217" s="32"/>
      <c r="E217" s="32"/>
      <c r="F217" s="32">
        <v>329310</v>
      </c>
      <c r="G217" s="33" t="s">
        <v>225</v>
      </c>
      <c r="H217" s="34">
        <v>20000</v>
      </c>
      <c r="I217" s="34">
        <f>J217-H217</f>
        <v>0</v>
      </c>
      <c r="J217" s="34">
        <v>20000</v>
      </c>
    </row>
    <row r="218" spans="1:10" ht="13.15" customHeight="1" x14ac:dyDescent="0.2">
      <c r="A218" s="32"/>
      <c r="B218" s="32"/>
      <c r="C218" s="32"/>
      <c r="D218" s="32"/>
      <c r="E218" s="32"/>
      <c r="F218" s="32">
        <v>329311</v>
      </c>
      <c r="G218" s="33" t="s">
        <v>226</v>
      </c>
      <c r="H218" s="34">
        <v>40000</v>
      </c>
      <c r="I218" s="34">
        <f>J218-H218</f>
        <v>7000</v>
      </c>
      <c r="J218" s="34">
        <v>47000</v>
      </c>
    </row>
    <row r="219" spans="1:10" ht="13.15" customHeight="1" x14ac:dyDescent="0.2">
      <c r="A219" s="32"/>
      <c r="B219" s="32"/>
      <c r="C219" s="32"/>
      <c r="D219" s="32"/>
      <c r="E219" s="32"/>
      <c r="F219" s="32"/>
      <c r="G219" s="33"/>
      <c r="H219" s="34"/>
      <c r="I219" s="34"/>
      <c r="J219" s="34"/>
    </row>
    <row r="220" spans="1:10" ht="13.15" customHeight="1" x14ac:dyDescent="0.2">
      <c r="A220" s="29"/>
      <c r="B220" s="29"/>
      <c r="C220" s="29"/>
      <c r="D220" s="29">
        <v>3295</v>
      </c>
      <c r="E220" s="29"/>
      <c r="F220" s="29"/>
      <c r="G220" s="30" t="s">
        <v>227</v>
      </c>
      <c r="H220" s="31">
        <f>SUM(H221:H223)</f>
        <v>8000</v>
      </c>
      <c r="I220" s="31">
        <f>SUM(I221:I223)</f>
        <v>1000</v>
      </c>
      <c r="J220" s="31">
        <f>SUM(J221:J223)</f>
        <v>9000</v>
      </c>
    </row>
    <row r="221" spans="1:10" ht="13.15" customHeight="1" x14ac:dyDescent="0.2">
      <c r="A221" s="32"/>
      <c r="B221" s="32"/>
      <c r="C221" s="32"/>
      <c r="D221" s="32"/>
      <c r="E221" s="32"/>
      <c r="F221" s="32">
        <v>329510</v>
      </c>
      <c r="G221" s="33" t="s">
        <v>93</v>
      </c>
      <c r="H221" s="34">
        <v>1000</v>
      </c>
      <c r="I221" s="34">
        <f>J221-H221</f>
        <v>0</v>
      </c>
      <c r="J221" s="34">
        <v>1000</v>
      </c>
    </row>
    <row r="222" spans="1:10" ht="13.15" customHeight="1" x14ac:dyDescent="0.2">
      <c r="A222" s="32"/>
      <c r="B222" s="32"/>
      <c r="C222" s="32"/>
      <c r="D222" s="32"/>
      <c r="E222" s="32"/>
      <c r="F222" s="32">
        <v>329520</v>
      </c>
      <c r="G222" s="33" t="s">
        <v>228</v>
      </c>
      <c r="H222" s="34">
        <v>5000</v>
      </c>
      <c r="I222" s="34">
        <f>J222-H222</f>
        <v>0</v>
      </c>
      <c r="J222" s="34">
        <v>5000</v>
      </c>
    </row>
    <row r="223" spans="1:10" ht="13.15" customHeight="1" x14ac:dyDescent="0.2">
      <c r="A223" s="32"/>
      <c r="B223" s="32"/>
      <c r="C223" s="32"/>
      <c r="D223" s="32"/>
      <c r="E223" s="32"/>
      <c r="F223" s="32">
        <v>329530</v>
      </c>
      <c r="G223" s="33" t="s">
        <v>229</v>
      </c>
      <c r="H223" s="34">
        <v>2000</v>
      </c>
      <c r="I223" s="34">
        <f>J223-H223</f>
        <v>1000</v>
      </c>
      <c r="J223" s="34">
        <v>3000</v>
      </c>
    </row>
    <row r="224" spans="1:10" ht="13.15" customHeight="1" x14ac:dyDescent="0.2">
      <c r="A224" s="29"/>
      <c r="B224" s="29"/>
      <c r="C224" s="29"/>
      <c r="D224" s="29">
        <v>3299</v>
      </c>
      <c r="E224" s="29"/>
      <c r="F224" s="29"/>
      <c r="G224" s="30" t="s">
        <v>219</v>
      </c>
      <c r="H224" s="31">
        <f>SUM(H225:H226)</f>
        <v>21500</v>
      </c>
      <c r="I224" s="31">
        <f>SUM(I225:I226)</f>
        <v>0</v>
      </c>
      <c r="J224" s="31">
        <f>SUM(J225:J226)</f>
        <v>21500</v>
      </c>
    </row>
    <row r="225" spans="1:10" ht="13.15" customHeight="1" x14ac:dyDescent="0.2">
      <c r="A225" s="32"/>
      <c r="B225" s="32"/>
      <c r="C225" s="32"/>
      <c r="D225" s="32"/>
      <c r="E225" s="32"/>
      <c r="F225" s="32">
        <v>329990</v>
      </c>
      <c r="G225" s="33" t="s">
        <v>219</v>
      </c>
      <c r="H225" s="34">
        <v>20000</v>
      </c>
      <c r="I225" s="34">
        <f>J225-H225</f>
        <v>0</v>
      </c>
      <c r="J225" s="34">
        <v>20000</v>
      </c>
    </row>
    <row r="226" spans="1:10" ht="13.15" customHeight="1" x14ac:dyDescent="0.2">
      <c r="A226" s="32"/>
      <c r="B226" s="32"/>
      <c r="C226" s="32"/>
      <c r="D226" s="32"/>
      <c r="E226" s="32"/>
      <c r="F226" s="32">
        <v>329992</v>
      </c>
      <c r="G226" s="33" t="s">
        <v>230</v>
      </c>
      <c r="H226" s="34">
        <v>1500</v>
      </c>
      <c r="I226" s="34">
        <f>J226-H226</f>
        <v>0</v>
      </c>
      <c r="J226" s="34">
        <v>1500</v>
      </c>
    </row>
    <row r="227" spans="1:10" ht="13.15" customHeight="1" x14ac:dyDescent="0.2">
      <c r="A227" s="21"/>
      <c r="B227" s="21">
        <v>34</v>
      </c>
      <c r="C227" s="21"/>
      <c r="D227" s="21"/>
      <c r="E227" s="21"/>
      <c r="F227" s="21"/>
      <c r="G227" s="22" t="s">
        <v>231</v>
      </c>
      <c r="H227" s="23">
        <f>H228+H231</f>
        <v>111500</v>
      </c>
      <c r="I227" s="23">
        <f>I228+I231</f>
        <v>5000</v>
      </c>
      <c r="J227" s="23">
        <f>J228+J231</f>
        <v>116500</v>
      </c>
    </row>
    <row r="228" spans="1:10" ht="13.15" customHeight="1" x14ac:dyDescent="0.2">
      <c r="A228" s="25"/>
      <c r="B228" s="25"/>
      <c r="C228" s="25">
        <v>342</v>
      </c>
      <c r="D228" s="25"/>
      <c r="E228" s="26">
        <v>11</v>
      </c>
      <c r="F228" s="25"/>
      <c r="G228" s="47" t="s">
        <v>232</v>
      </c>
      <c r="H228" s="28">
        <f t="shared" ref="H228:J229" si="12">H229</f>
        <v>0</v>
      </c>
      <c r="I228" s="28">
        <f t="shared" si="12"/>
        <v>0</v>
      </c>
      <c r="J228" s="28">
        <f t="shared" si="12"/>
        <v>0</v>
      </c>
    </row>
    <row r="229" spans="1:10" ht="26.45" customHeight="1" x14ac:dyDescent="0.2">
      <c r="A229" s="29"/>
      <c r="B229" s="29"/>
      <c r="C229" s="29"/>
      <c r="D229" s="29">
        <v>3423</v>
      </c>
      <c r="E229" s="29"/>
      <c r="F229" s="29"/>
      <c r="G229" s="36" t="s">
        <v>233</v>
      </c>
      <c r="H229" s="31">
        <f t="shared" si="12"/>
        <v>0</v>
      </c>
      <c r="I229" s="31">
        <f t="shared" si="12"/>
        <v>0</v>
      </c>
      <c r="J229" s="31">
        <f t="shared" si="12"/>
        <v>0</v>
      </c>
    </row>
    <row r="230" spans="1:10" ht="26.45" customHeight="1" x14ac:dyDescent="0.2">
      <c r="A230" s="32"/>
      <c r="B230" s="32"/>
      <c r="C230" s="32"/>
      <c r="D230" s="32"/>
      <c r="E230" s="32"/>
      <c r="F230" s="32">
        <v>342330</v>
      </c>
      <c r="G230" s="35" t="s">
        <v>234</v>
      </c>
      <c r="H230" s="34">
        <v>0</v>
      </c>
      <c r="I230" s="34">
        <v>0</v>
      </c>
      <c r="J230" s="34">
        <v>0</v>
      </c>
    </row>
    <row r="231" spans="1:10" ht="13.15" customHeight="1" x14ac:dyDescent="0.2">
      <c r="A231" s="25"/>
      <c r="B231" s="25"/>
      <c r="C231" s="25">
        <v>343</v>
      </c>
      <c r="D231" s="25"/>
      <c r="E231" s="26">
        <v>11</v>
      </c>
      <c r="F231" s="25"/>
      <c r="G231" s="27" t="s">
        <v>235</v>
      </c>
      <c r="H231" s="28">
        <f>H232+H237+H235</f>
        <v>111500</v>
      </c>
      <c r="I231" s="28">
        <f>I232+I237+I235</f>
        <v>5000</v>
      </c>
      <c r="J231" s="28">
        <f>J232+J237+J235</f>
        <v>116500</v>
      </c>
    </row>
    <row r="232" spans="1:10" ht="13.15" customHeight="1" x14ac:dyDescent="0.2">
      <c r="A232" s="29"/>
      <c r="B232" s="29"/>
      <c r="C232" s="29"/>
      <c r="D232" s="29">
        <v>3431</v>
      </c>
      <c r="E232" s="29"/>
      <c r="F232" s="29"/>
      <c r="G232" s="30" t="s">
        <v>236</v>
      </c>
      <c r="H232" s="31">
        <f>H233+H234</f>
        <v>15000</v>
      </c>
      <c r="I232" s="31">
        <f>I233+I234</f>
        <v>0</v>
      </c>
      <c r="J232" s="31">
        <f>J233+J234</f>
        <v>15000</v>
      </c>
    </row>
    <row r="233" spans="1:10" ht="13.15" customHeight="1" x14ac:dyDescent="0.2">
      <c r="A233" s="32"/>
      <c r="B233" s="32"/>
      <c r="C233" s="32"/>
      <c r="D233" s="32"/>
      <c r="E233" s="32"/>
      <c r="F233" s="32">
        <v>343110</v>
      </c>
      <c r="G233" s="33" t="s">
        <v>237</v>
      </c>
      <c r="H233" s="34">
        <v>15000</v>
      </c>
      <c r="I233" s="34">
        <f>J233-H233</f>
        <v>0</v>
      </c>
      <c r="J233" s="34">
        <v>15000</v>
      </c>
    </row>
    <row r="234" spans="1:10" ht="13.15" customHeight="1" x14ac:dyDescent="0.2">
      <c r="A234" s="32"/>
      <c r="B234" s="32"/>
      <c r="C234" s="32"/>
      <c r="D234" s="32"/>
      <c r="E234" s="32"/>
      <c r="F234" s="32"/>
      <c r="G234" s="33"/>
      <c r="H234" s="34"/>
      <c r="I234" s="34"/>
      <c r="J234" s="34"/>
    </row>
    <row r="235" spans="1:10" ht="13.15" customHeight="1" x14ac:dyDescent="0.2">
      <c r="A235" s="29"/>
      <c r="B235" s="29"/>
      <c r="C235" s="29"/>
      <c r="D235" s="29">
        <v>3433</v>
      </c>
      <c r="E235" s="29"/>
      <c r="F235" s="29"/>
      <c r="G235" s="30" t="s">
        <v>238</v>
      </c>
      <c r="H235" s="31">
        <f>H236</f>
        <v>1000</v>
      </c>
      <c r="I235" s="31">
        <f>I236</f>
        <v>5000</v>
      </c>
      <c r="J235" s="31">
        <f>J236</f>
        <v>6000</v>
      </c>
    </row>
    <row r="236" spans="1:10" ht="13.15" customHeight="1" x14ac:dyDescent="0.2">
      <c r="A236" s="32"/>
      <c r="B236" s="32"/>
      <c r="C236" s="32"/>
      <c r="D236" s="32"/>
      <c r="E236" s="32"/>
      <c r="F236" s="32">
        <v>343330</v>
      </c>
      <c r="G236" s="33" t="s">
        <v>239</v>
      </c>
      <c r="H236" s="34">
        <v>1000</v>
      </c>
      <c r="I236" s="34">
        <f>J236-H236</f>
        <v>5000</v>
      </c>
      <c r="J236" s="34">
        <v>6000</v>
      </c>
    </row>
    <row r="237" spans="1:10" ht="13.15" customHeight="1" x14ac:dyDescent="0.2">
      <c r="A237" s="29"/>
      <c r="B237" s="29"/>
      <c r="C237" s="29"/>
      <c r="D237" s="29">
        <v>3434</v>
      </c>
      <c r="E237" s="29"/>
      <c r="F237" s="29"/>
      <c r="G237" s="30" t="s">
        <v>240</v>
      </c>
      <c r="H237" s="31">
        <f>H238+H239+H240+H241+H242+H243</f>
        <v>95500</v>
      </c>
      <c r="I237" s="31">
        <f>SUM(I238:I243)</f>
        <v>0</v>
      </c>
      <c r="J237" s="31">
        <f>SUM(J238:J243)</f>
        <v>95500</v>
      </c>
    </row>
    <row r="238" spans="1:10" ht="13.15" customHeight="1" x14ac:dyDescent="0.2">
      <c r="A238" s="32"/>
      <c r="B238" s="32"/>
      <c r="C238" s="32"/>
      <c r="D238" s="32"/>
      <c r="E238" s="32"/>
      <c r="F238" s="32">
        <v>343490</v>
      </c>
      <c r="G238" s="33" t="s">
        <v>240</v>
      </c>
      <c r="H238" s="34">
        <v>15000</v>
      </c>
      <c r="I238" s="34">
        <f>J238-H238</f>
        <v>0</v>
      </c>
      <c r="J238" s="34">
        <v>15000</v>
      </c>
    </row>
    <row r="239" spans="1:10" ht="27.6" customHeight="1" x14ac:dyDescent="0.2">
      <c r="A239" s="32"/>
      <c r="B239" s="32"/>
      <c r="C239" s="32"/>
      <c r="D239" s="32"/>
      <c r="E239" s="32"/>
      <c r="F239" s="32">
        <v>343491</v>
      </c>
      <c r="G239" s="35" t="s">
        <v>241</v>
      </c>
      <c r="H239" s="34">
        <v>55000</v>
      </c>
      <c r="I239" s="34">
        <f>J239-H239</f>
        <v>0</v>
      </c>
      <c r="J239" s="34">
        <v>55000</v>
      </c>
    </row>
    <row r="240" spans="1:10" ht="27.6" customHeight="1" x14ac:dyDescent="0.2">
      <c r="A240" s="32"/>
      <c r="B240" s="32"/>
      <c r="C240" s="32"/>
      <c r="D240" s="32"/>
      <c r="E240" s="32"/>
      <c r="F240" s="32"/>
      <c r="G240" s="35"/>
      <c r="H240" s="34"/>
      <c r="I240" s="34"/>
      <c r="J240" s="34"/>
    </row>
    <row r="241" spans="1:10" ht="13.15" customHeight="1" x14ac:dyDescent="0.2">
      <c r="A241" s="32"/>
      <c r="B241" s="32"/>
      <c r="C241" s="32"/>
      <c r="D241" s="32"/>
      <c r="E241" s="32"/>
      <c r="F241" s="32">
        <v>343492</v>
      </c>
      <c r="G241" s="33" t="s">
        <v>242</v>
      </c>
      <c r="H241" s="34">
        <v>12500</v>
      </c>
      <c r="I241" s="34">
        <f>J241-H241</f>
        <v>0</v>
      </c>
      <c r="J241" s="34">
        <v>12500</v>
      </c>
    </row>
    <row r="242" spans="1:10" ht="13.15" customHeight="1" x14ac:dyDescent="0.2">
      <c r="A242" s="32"/>
      <c r="B242" s="32"/>
      <c r="C242" s="32"/>
      <c r="D242" s="32"/>
      <c r="E242" s="32"/>
      <c r="F242" s="32">
        <v>343493</v>
      </c>
      <c r="G242" s="33" t="s">
        <v>243</v>
      </c>
      <c r="H242" s="34">
        <v>13000</v>
      </c>
      <c r="I242" s="34">
        <f>J242-H242</f>
        <v>0</v>
      </c>
      <c r="J242" s="34">
        <v>13000</v>
      </c>
    </row>
    <row r="243" spans="1:10" ht="13.15" customHeight="1" x14ac:dyDescent="0.2">
      <c r="A243" s="32"/>
      <c r="B243" s="32"/>
      <c r="C243" s="32"/>
      <c r="D243" s="32"/>
      <c r="E243" s="32"/>
      <c r="F243" s="32"/>
      <c r="G243" s="33"/>
      <c r="H243" s="34"/>
      <c r="I243" s="34"/>
      <c r="J243" s="34"/>
    </row>
    <row r="244" spans="1:10" ht="13.15" customHeight="1" x14ac:dyDescent="0.2">
      <c r="A244" s="21"/>
      <c r="B244" s="21">
        <v>35</v>
      </c>
      <c r="C244" s="21"/>
      <c r="D244" s="21"/>
      <c r="E244" s="21"/>
      <c r="F244" s="21"/>
      <c r="G244" s="22" t="s">
        <v>244</v>
      </c>
      <c r="H244" s="23">
        <f t="shared" ref="H244:J245" si="13">H245</f>
        <v>29000</v>
      </c>
      <c r="I244" s="23">
        <f t="shared" si="13"/>
        <v>43000</v>
      </c>
      <c r="J244" s="23">
        <f t="shared" si="13"/>
        <v>72000</v>
      </c>
    </row>
    <row r="245" spans="1:10" ht="39.75" customHeight="1" x14ac:dyDescent="0.2">
      <c r="A245" s="25"/>
      <c r="B245" s="25"/>
      <c r="C245" s="25">
        <v>352</v>
      </c>
      <c r="D245" s="25"/>
      <c r="E245" s="26">
        <v>11</v>
      </c>
      <c r="F245" s="25"/>
      <c r="G245" s="47" t="s">
        <v>245</v>
      </c>
      <c r="H245" s="28">
        <f t="shared" si="13"/>
        <v>29000</v>
      </c>
      <c r="I245" s="28">
        <f t="shared" si="13"/>
        <v>43000</v>
      </c>
      <c r="J245" s="28">
        <f t="shared" si="13"/>
        <v>72000</v>
      </c>
    </row>
    <row r="246" spans="1:10" ht="13.15" customHeight="1" x14ac:dyDescent="0.2">
      <c r="A246" s="29"/>
      <c r="B246" s="29"/>
      <c r="C246" s="29"/>
      <c r="D246" s="29">
        <v>3523</v>
      </c>
      <c r="E246" s="29"/>
      <c r="F246" s="29"/>
      <c r="G246" s="30" t="s">
        <v>246</v>
      </c>
      <c r="H246" s="31">
        <f>SUM(H247:H249)</f>
        <v>29000</v>
      </c>
      <c r="I246" s="31">
        <f>SUM(I247:I249)</f>
        <v>43000</v>
      </c>
      <c r="J246" s="31">
        <f>SUM(J247:J249)</f>
        <v>72000</v>
      </c>
    </row>
    <row r="247" spans="1:10" ht="26.45" customHeight="1" x14ac:dyDescent="0.2">
      <c r="A247" s="32"/>
      <c r="B247" s="32"/>
      <c r="C247" s="32"/>
      <c r="D247" s="32"/>
      <c r="E247" s="32"/>
      <c r="F247" s="32">
        <v>352311</v>
      </c>
      <c r="G247" s="35" t="s">
        <v>247</v>
      </c>
      <c r="H247" s="34">
        <v>15000</v>
      </c>
      <c r="I247" s="34">
        <f>J247-H247</f>
        <v>0</v>
      </c>
      <c r="J247" s="34">
        <v>15000</v>
      </c>
    </row>
    <row r="248" spans="1:10" ht="15" customHeight="1" x14ac:dyDescent="0.2">
      <c r="A248" s="32"/>
      <c r="B248" s="32"/>
      <c r="C248" s="32"/>
      <c r="D248" s="32"/>
      <c r="E248" s="32"/>
      <c r="F248" s="32">
        <v>352312</v>
      </c>
      <c r="G248" s="35" t="s">
        <v>248</v>
      </c>
      <c r="H248" s="34">
        <v>12000</v>
      </c>
      <c r="I248" s="34">
        <f>J248-H248</f>
        <v>0</v>
      </c>
      <c r="J248" s="34">
        <v>12000</v>
      </c>
    </row>
    <row r="249" spans="1:10" ht="13.15" customHeight="1" x14ac:dyDescent="0.2">
      <c r="A249" s="32"/>
      <c r="B249" s="32"/>
      <c r="C249" s="32"/>
      <c r="D249" s="32"/>
      <c r="E249" s="32"/>
      <c r="F249" s="32">
        <v>352313</v>
      </c>
      <c r="G249" s="33" t="s">
        <v>249</v>
      </c>
      <c r="H249" s="34">
        <v>2000</v>
      </c>
      <c r="I249" s="34">
        <f>J249-H249</f>
        <v>43000</v>
      </c>
      <c r="J249" s="34">
        <v>45000</v>
      </c>
    </row>
    <row r="250" spans="1:10" ht="13.15" customHeight="1" x14ac:dyDescent="0.2">
      <c r="A250" s="21"/>
      <c r="B250" s="21">
        <v>36</v>
      </c>
      <c r="C250" s="21"/>
      <c r="D250" s="21"/>
      <c r="E250" s="21"/>
      <c r="F250" s="21"/>
      <c r="G250" s="22" t="s">
        <v>250</v>
      </c>
      <c r="H250" s="23">
        <f>H251</f>
        <v>620000</v>
      </c>
      <c r="I250" s="23">
        <f>I251</f>
        <v>55500</v>
      </c>
      <c r="J250" s="23">
        <f>J251</f>
        <v>675500</v>
      </c>
    </row>
    <row r="251" spans="1:10" ht="13.15" customHeight="1" x14ac:dyDescent="0.2">
      <c r="A251" s="25"/>
      <c r="B251" s="25"/>
      <c r="C251" s="25">
        <v>363</v>
      </c>
      <c r="D251" s="25"/>
      <c r="E251" s="26">
        <v>11</v>
      </c>
      <c r="F251" s="25"/>
      <c r="G251" s="27" t="s">
        <v>251</v>
      </c>
      <c r="H251" s="28">
        <f>H252+H265</f>
        <v>620000</v>
      </c>
      <c r="I251" s="28">
        <f>I252+I265</f>
        <v>55500</v>
      </c>
      <c r="J251" s="28">
        <f>J252+J265</f>
        <v>675500</v>
      </c>
    </row>
    <row r="252" spans="1:10" ht="13.15" customHeight="1" x14ac:dyDescent="0.2">
      <c r="A252" s="29"/>
      <c r="B252" s="29"/>
      <c r="C252" s="29"/>
      <c r="D252" s="29">
        <v>3631</v>
      </c>
      <c r="E252" s="29"/>
      <c r="F252" s="29"/>
      <c r="G252" s="30" t="s">
        <v>252</v>
      </c>
      <c r="H252" s="31">
        <f>SUM(H253:H264)</f>
        <v>505000</v>
      </c>
      <c r="I252" s="31">
        <f>SUM(I253:I264)</f>
        <v>55500</v>
      </c>
      <c r="J252" s="31">
        <f>SUM(J253:J264)</f>
        <v>560500</v>
      </c>
    </row>
    <row r="253" spans="1:10" ht="26.45" customHeight="1" x14ac:dyDescent="0.2">
      <c r="A253" s="32"/>
      <c r="B253" s="32"/>
      <c r="C253" s="32"/>
      <c r="D253" s="32"/>
      <c r="E253" s="32"/>
      <c r="F253" s="32">
        <v>363140</v>
      </c>
      <c r="G253" s="35" t="s">
        <v>253</v>
      </c>
      <c r="H253" s="34">
        <v>15000</v>
      </c>
      <c r="I253" s="34">
        <f t="shared" ref="I253:I264" si="14">J253-H253</f>
        <v>0</v>
      </c>
      <c r="J253" s="34">
        <v>15000</v>
      </c>
    </row>
    <row r="254" spans="1:10" ht="13.15" customHeight="1" x14ac:dyDescent="0.2">
      <c r="A254" s="32"/>
      <c r="B254" s="32"/>
      <c r="C254" s="32"/>
      <c r="D254" s="32"/>
      <c r="E254" s="32"/>
      <c r="F254" s="32">
        <v>363141</v>
      </c>
      <c r="G254" s="35" t="s">
        <v>254</v>
      </c>
      <c r="H254" s="34">
        <v>5000</v>
      </c>
      <c r="I254" s="34">
        <f t="shared" si="14"/>
        <v>2500</v>
      </c>
      <c r="J254" s="34">
        <v>7500</v>
      </c>
    </row>
    <row r="255" spans="1:10" ht="13.15" customHeight="1" x14ac:dyDescent="0.2">
      <c r="A255" s="32"/>
      <c r="B255" s="32"/>
      <c r="C255" s="32"/>
      <c r="D255" s="32"/>
      <c r="E255" s="32"/>
      <c r="F255" s="32">
        <v>363142</v>
      </c>
      <c r="G255" s="35" t="s">
        <v>255</v>
      </c>
      <c r="H255" s="34">
        <v>4000</v>
      </c>
      <c r="I255" s="34">
        <f t="shared" si="14"/>
        <v>4000</v>
      </c>
      <c r="J255" s="34">
        <v>8000</v>
      </c>
    </row>
    <row r="256" spans="1:10" ht="13.15" customHeight="1" x14ac:dyDescent="0.2">
      <c r="A256" s="32"/>
      <c r="B256" s="32"/>
      <c r="C256" s="32"/>
      <c r="D256" s="32"/>
      <c r="E256" s="32"/>
      <c r="F256" s="32">
        <v>363143</v>
      </c>
      <c r="G256" s="35" t="s">
        <v>256</v>
      </c>
      <c r="H256" s="34">
        <v>25000</v>
      </c>
      <c r="I256" s="34">
        <f t="shared" si="14"/>
        <v>0</v>
      </c>
      <c r="J256" s="34">
        <v>25000</v>
      </c>
    </row>
    <row r="257" spans="1:10" ht="13.15" customHeight="1" x14ac:dyDescent="0.2">
      <c r="A257" s="32"/>
      <c r="B257" s="32"/>
      <c r="C257" s="32"/>
      <c r="D257" s="32"/>
      <c r="E257" s="32"/>
      <c r="F257" s="32">
        <v>363144</v>
      </c>
      <c r="G257" s="35" t="s">
        <v>257</v>
      </c>
      <c r="H257" s="34">
        <v>0</v>
      </c>
      <c r="I257" s="34">
        <f t="shared" si="14"/>
        <v>4000</v>
      </c>
      <c r="J257" s="34">
        <v>4000</v>
      </c>
    </row>
    <row r="258" spans="1:10" ht="26.45" customHeight="1" x14ac:dyDescent="0.2">
      <c r="A258" s="32"/>
      <c r="B258" s="32"/>
      <c r="C258" s="32"/>
      <c r="D258" s="32"/>
      <c r="E258" s="32"/>
      <c r="F258" s="32">
        <v>363150</v>
      </c>
      <c r="G258" s="35" t="s">
        <v>258</v>
      </c>
      <c r="H258" s="34">
        <v>15000</v>
      </c>
      <c r="I258" s="34">
        <f t="shared" si="14"/>
        <v>-9000</v>
      </c>
      <c r="J258" s="34">
        <v>6000</v>
      </c>
    </row>
    <row r="259" spans="1:10" ht="13.15" customHeight="1" x14ac:dyDescent="0.2">
      <c r="A259" s="32"/>
      <c r="B259" s="32"/>
      <c r="C259" s="32"/>
      <c r="D259" s="32"/>
      <c r="E259" s="32"/>
      <c r="F259" s="32">
        <v>363151</v>
      </c>
      <c r="G259" s="35" t="s">
        <v>259</v>
      </c>
      <c r="H259" s="34">
        <v>65000</v>
      </c>
      <c r="I259" s="34">
        <f t="shared" si="14"/>
        <v>0</v>
      </c>
      <c r="J259" s="34">
        <v>65000</v>
      </c>
    </row>
    <row r="260" spans="1:10" ht="13.15" customHeight="1" x14ac:dyDescent="0.2">
      <c r="A260" s="32"/>
      <c r="B260" s="32"/>
      <c r="C260" s="32"/>
      <c r="D260" s="32"/>
      <c r="E260" s="32"/>
      <c r="F260" s="32">
        <v>363152</v>
      </c>
      <c r="G260" s="35" t="s">
        <v>260</v>
      </c>
      <c r="H260" s="34">
        <v>360000</v>
      </c>
      <c r="I260" s="34">
        <f t="shared" si="14"/>
        <v>0</v>
      </c>
      <c r="J260" s="34">
        <v>360000</v>
      </c>
    </row>
    <row r="261" spans="1:10" ht="13.15" customHeight="1" x14ac:dyDescent="0.2">
      <c r="A261" s="32"/>
      <c r="B261" s="32"/>
      <c r="C261" s="32"/>
      <c r="D261" s="32"/>
      <c r="E261" s="32"/>
      <c r="F261" s="32">
        <v>363153</v>
      </c>
      <c r="G261" s="35" t="s">
        <v>261</v>
      </c>
      <c r="H261" s="34">
        <v>0</v>
      </c>
      <c r="I261" s="34">
        <f t="shared" si="14"/>
        <v>56000</v>
      </c>
      <c r="J261" s="34">
        <v>56000</v>
      </c>
    </row>
    <row r="262" spans="1:10" ht="13.15" customHeight="1" x14ac:dyDescent="0.2">
      <c r="A262" s="32"/>
      <c r="B262" s="32"/>
      <c r="C262" s="32"/>
      <c r="D262" s="32"/>
      <c r="E262" s="32"/>
      <c r="F262" s="32">
        <v>36319</v>
      </c>
      <c r="G262" s="35" t="s">
        <v>262</v>
      </c>
      <c r="H262" s="34">
        <v>3000</v>
      </c>
      <c r="I262" s="34">
        <f t="shared" si="14"/>
        <v>0</v>
      </c>
      <c r="J262" s="34">
        <v>3000</v>
      </c>
    </row>
    <row r="263" spans="1:10" ht="13.15" customHeight="1" x14ac:dyDescent="0.2">
      <c r="A263" s="32"/>
      <c r="B263" s="32"/>
      <c r="C263" s="32"/>
      <c r="D263" s="32"/>
      <c r="E263" s="32"/>
      <c r="F263" s="32">
        <v>363191</v>
      </c>
      <c r="G263" s="35" t="s">
        <v>263</v>
      </c>
      <c r="H263" s="34">
        <v>3000</v>
      </c>
      <c r="I263" s="34">
        <f t="shared" si="14"/>
        <v>0</v>
      </c>
      <c r="J263" s="34">
        <v>3000</v>
      </c>
    </row>
    <row r="264" spans="1:10" ht="13.15" customHeight="1" x14ac:dyDescent="0.2">
      <c r="A264" s="32"/>
      <c r="B264" s="32"/>
      <c r="C264" s="32"/>
      <c r="D264" s="32"/>
      <c r="E264" s="32"/>
      <c r="F264" s="32">
        <v>363192</v>
      </c>
      <c r="G264" s="35" t="s">
        <v>264</v>
      </c>
      <c r="H264" s="34">
        <v>10000</v>
      </c>
      <c r="I264" s="34">
        <f t="shared" si="14"/>
        <v>-2000</v>
      </c>
      <c r="J264" s="34">
        <v>8000</v>
      </c>
    </row>
    <row r="265" spans="1:10" ht="13.15" customHeight="1" x14ac:dyDescent="0.2">
      <c r="A265" s="29"/>
      <c r="B265" s="29"/>
      <c r="C265" s="29"/>
      <c r="D265" s="29">
        <v>3632</v>
      </c>
      <c r="E265" s="29"/>
      <c r="F265" s="29"/>
      <c r="G265" s="30" t="s">
        <v>265</v>
      </c>
      <c r="H265" s="31">
        <f>SUM(H266:H267)</f>
        <v>115000</v>
      </c>
      <c r="I265" s="31">
        <f>SUM(I266:I267)</f>
        <v>0</v>
      </c>
      <c r="J265" s="31">
        <f>SUM(J266:J267)</f>
        <v>115000</v>
      </c>
    </row>
    <row r="266" spans="1:10" ht="13.15" customHeight="1" x14ac:dyDescent="0.2">
      <c r="A266" s="32"/>
      <c r="B266" s="32"/>
      <c r="C266" s="32"/>
      <c r="D266" s="32"/>
      <c r="E266" s="32"/>
      <c r="F266" s="32">
        <v>363240</v>
      </c>
      <c r="G266" s="35" t="s">
        <v>266</v>
      </c>
      <c r="H266" s="34">
        <v>100000</v>
      </c>
      <c r="I266" s="34">
        <f>J266-H266</f>
        <v>0</v>
      </c>
      <c r="J266" s="34">
        <v>100000</v>
      </c>
    </row>
    <row r="267" spans="1:10" ht="13.15" customHeight="1" x14ac:dyDescent="0.2">
      <c r="A267" s="32"/>
      <c r="B267" s="32"/>
      <c r="C267" s="32"/>
      <c r="D267" s="32"/>
      <c r="E267" s="32"/>
      <c r="F267" s="32">
        <v>363241</v>
      </c>
      <c r="G267" s="35" t="s">
        <v>267</v>
      </c>
      <c r="H267" s="34">
        <v>15000</v>
      </c>
      <c r="I267" s="34">
        <f>J267-H267</f>
        <v>0</v>
      </c>
      <c r="J267" s="34">
        <v>15000</v>
      </c>
    </row>
    <row r="268" spans="1:10" ht="26.45" customHeight="1" x14ac:dyDescent="0.2">
      <c r="A268" s="21"/>
      <c r="B268" s="21">
        <v>37</v>
      </c>
      <c r="C268" s="21"/>
      <c r="D268" s="21"/>
      <c r="E268" s="21"/>
      <c r="F268" s="21"/>
      <c r="G268" s="37" t="s">
        <v>268</v>
      </c>
      <c r="H268" s="23">
        <f>H269</f>
        <v>395000</v>
      </c>
      <c r="I268" s="23">
        <f>I269</f>
        <v>0</v>
      </c>
      <c r="J268" s="23">
        <f>J269</f>
        <v>395000</v>
      </c>
    </row>
    <row r="269" spans="1:10" ht="13.15" customHeight="1" x14ac:dyDescent="0.2">
      <c r="A269" s="25"/>
      <c r="B269" s="25"/>
      <c r="C269" s="25">
        <v>372</v>
      </c>
      <c r="D269" s="25"/>
      <c r="E269" s="26">
        <v>11</v>
      </c>
      <c r="F269" s="25"/>
      <c r="G269" s="27" t="s">
        <v>269</v>
      </c>
      <c r="H269" s="28">
        <f>H270+H279</f>
        <v>395000</v>
      </c>
      <c r="I269" s="28">
        <f>I270+I279</f>
        <v>0</v>
      </c>
      <c r="J269" s="28">
        <f>J270+J279</f>
        <v>395000</v>
      </c>
    </row>
    <row r="270" spans="1:10" ht="13.15" customHeight="1" x14ac:dyDescent="0.2">
      <c r="A270" s="29"/>
      <c r="B270" s="29"/>
      <c r="C270" s="29"/>
      <c r="D270" s="29">
        <v>3721</v>
      </c>
      <c r="E270" s="29"/>
      <c r="F270" s="29"/>
      <c r="G270" s="30" t="s">
        <v>270</v>
      </c>
      <c r="H270" s="31">
        <f>SUM(H271:H278)</f>
        <v>335000</v>
      </c>
      <c r="I270" s="31">
        <f>SUM(I271:I278)</f>
        <v>0</v>
      </c>
      <c r="J270" s="31">
        <f>SUM(J271:J278)</f>
        <v>335000</v>
      </c>
    </row>
    <row r="271" spans="1:10" ht="13.15" customHeight="1" x14ac:dyDescent="0.2">
      <c r="A271" s="32"/>
      <c r="B271" s="32"/>
      <c r="C271" s="32"/>
      <c r="D271" s="32"/>
      <c r="E271" s="32"/>
      <c r="F271" s="32">
        <v>372120</v>
      </c>
      <c r="G271" s="33" t="s">
        <v>271</v>
      </c>
      <c r="H271" s="34">
        <v>20000</v>
      </c>
      <c r="I271" s="34">
        <f t="shared" ref="I271:I278" si="15">J271-H271</f>
        <v>0</v>
      </c>
      <c r="J271" s="34">
        <v>20000</v>
      </c>
    </row>
    <row r="272" spans="1:10" ht="13.15" customHeight="1" x14ac:dyDescent="0.2">
      <c r="A272" s="32"/>
      <c r="B272" s="32"/>
      <c r="C272" s="32"/>
      <c r="D272" s="32"/>
      <c r="E272" s="32"/>
      <c r="F272" s="32">
        <v>372121</v>
      </c>
      <c r="G272" s="33" t="s">
        <v>272</v>
      </c>
      <c r="H272" s="34">
        <v>25000</v>
      </c>
      <c r="I272" s="34">
        <f t="shared" si="15"/>
        <v>0</v>
      </c>
      <c r="J272" s="34">
        <v>25000</v>
      </c>
    </row>
    <row r="273" spans="1:10" ht="13.15" customHeight="1" x14ac:dyDescent="0.2">
      <c r="A273" s="32"/>
      <c r="B273" s="32"/>
      <c r="C273" s="32"/>
      <c r="D273" s="32"/>
      <c r="E273" s="32"/>
      <c r="F273" s="32">
        <v>372122</v>
      </c>
      <c r="G273" s="33" t="s">
        <v>273</v>
      </c>
      <c r="H273" s="34">
        <v>5000</v>
      </c>
      <c r="I273" s="34">
        <f t="shared" si="15"/>
        <v>0</v>
      </c>
      <c r="J273" s="34">
        <v>5000</v>
      </c>
    </row>
    <row r="274" spans="1:10" ht="13.15" customHeight="1" x14ac:dyDescent="0.2">
      <c r="A274" s="32"/>
      <c r="B274" s="32"/>
      <c r="C274" s="32"/>
      <c r="D274" s="32"/>
      <c r="E274" s="32"/>
      <c r="F274" s="32">
        <v>372123</v>
      </c>
      <c r="G274" s="33" t="s">
        <v>274</v>
      </c>
      <c r="H274" s="34">
        <v>100000</v>
      </c>
      <c r="I274" s="34">
        <f t="shared" si="15"/>
        <v>0</v>
      </c>
      <c r="J274" s="34">
        <v>100000</v>
      </c>
    </row>
    <row r="275" spans="1:10" ht="13.15" customHeight="1" x14ac:dyDescent="0.2">
      <c r="A275" s="32"/>
      <c r="B275" s="32"/>
      <c r="C275" s="32"/>
      <c r="D275" s="32"/>
      <c r="E275" s="32"/>
      <c r="F275" s="32">
        <v>372124</v>
      </c>
      <c r="G275" s="33" t="s">
        <v>275</v>
      </c>
      <c r="H275" s="34">
        <v>70000</v>
      </c>
      <c r="I275" s="34">
        <f t="shared" si="15"/>
        <v>0</v>
      </c>
      <c r="J275" s="34">
        <v>70000</v>
      </c>
    </row>
    <row r="276" spans="1:10" ht="13.15" customHeight="1" x14ac:dyDescent="0.2">
      <c r="A276" s="32"/>
      <c r="B276" s="32"/>
      <c r="C276" s="32"/>
      <c r="D276" s="32"/>
      <c r="E276" s="32"/>
      <c r="F276" s="32">
        <v>372125</v>
      </c>
      <c r="G276" s="33" t="s">
        <v>276</v>
      </c>
      <c r="H276" s="34">
        <v>15000</v>
      </c>
      <c r="I276" s="34">
        <f t="shared" si="15"/>
        <v>0</v>
      </c>
      <c r="J276" s="34">
        <v>15000</v>
      </c>
    </row>
    <row r="277" spans="1:10" ht="13.15" customHeight="1" x14ac:dyDescent="0.2">
      <c r="A277" s="32"/>
      <c r="B277" s="32"/>
      <c r="C277" s="32"/>
      <c r="D277" s="32"/>
      <c r="E277" s="32"/>
      <c r="F277" s="32">
        <v>372126</v>
      </c>
      <c r="G277" s="33" t="s">
        <v>277</v>
      </c>
      <c r="H277" s="34">
        <v>30000</v>
      </c>
      <c r="I277" s="34">
        <f t="shared" si="15"/>
        <v>0</v>
      </c>
      <c r="J277" s="34">
        <v>30000</v>
      </c>
    </row>
    <row r="278" spans="1:10" ht="13.15" customHeight="1" x14ac:dyDescent="0.2">
      <c r="A278" s="32"/>
      <c r="B278" s="32"/>
      <c r="C278" s="32"/>
      <c r="D278" s="32"/>
      <c r="E278" s="32"/>
      <c r="F278" s="32">
        <v>372150</v>
      </c>
      <c r="G278" s="33" t="s">
        <v>278</v>
      </c>
      <c r="H278" s="34">
        <v>70000</v>
      </c>
      <c r="I278" s="34">
        <f t="shared" si="15"/>
        <v>0</v>
      </c>
      <c r="J278" s="34">
        <v>70000</v>
      </c>
    </row>
    <row r="279" spans="1:10" ht="13.15" customHeight="1" x14ac:dyDescent="0.2">
      <c r="A279" s="29"/>
      <c r="B279" s="29"/>
      <c r="C279" s="29"/>
      <c r="D279" s="29">
        <v>3722</v>
      </c>
      <c r="E279" s="29"/>
      <c r="F279" s="29"/>
      <c r="G279" s="30" t="s">
        <v>279</v>
      </c>
      <c r="H279" s="31">
        <f>SUM(H280:H280)</f>
        <v>60000</v>
      </c>
      <c r="I279" s="31">
        <f>SUM(I280:I280)</f>
        <v>0</v>
      </c>
      <c r="J279" s="31">
        <f>J280</f>
        <v>60000</v>
      </c>
    </row>
    <row r="280" spans="1:10" ht="13.15" customHeight="1" x14ac:dyDescent="0.2">
      <c r="A280" s="32"/>
      <c r="B280" s="32"/>
      <c r="C280" s="32"/>
      <c r="D280" s="32"/>
      <c r="E280" s="32"/>
      <c r="F280" s="32">
        <v>372210</v>
      </c>
      <c r="G280" s="33" t="s">
        <v>280</v>
      </c>
      <c r="H280" s="34">
        <v>60000</v>
      </c>
      <c r="I280" s="34">
        <f>J280-H280</f>
        <v>0</v>
      </c>
      <c r="J280" s="34">
        <v>60000</v>
      </c>
    </row>
    <row r="281" spans="1:10" ht="13.15" customHeight="1" x14ac:dyDescent="0.2">
      <c r="A281" s="21"/>
      <c r="B281" s="21">
        <v>38</v>
      </c>
      <c r="C281" s="21"/>
      <c r="D281" s="21"/>
      <c r="E281" s="21"/>
      <c r="F281" s="21"/>
      <c r="G281" s="22" t="s">
        <v>281</v>
      </c>
      <c r="H281" s="23">
        <f>H282+H290+H293+H287</f>
        <v>579000</v>
      </c>
      <c r="I281" s="23">
        <f>I282+I290+I293+I287</f>
        <v>174700</v>
      </c>
      <c r="J281" s="23">
        <f>J282+J290+J293+J287</f>
        <v>753700</v>
      </c>
    </row>
    <row r="282" spans="1:10" ht="13.15" customHeight="1" x14ac:dyDescent="0.2">
      <c r="A282" s="25"/>
      <c r="B282" s="25"/>
      <c r="C282" s="25">
        <v>381</v>
      </c>
      <c r="D282" s="25"/>
      <c r="E282" s="26">
        <v>11</v>
      </c>
      <c r="F282" s="25"/>
      <c r="G282" s="27" t="s">
        <v>116</v>
      </c>
      <c r="H282" s="28">
        <f>H283</f>
        <v>348000</v>
      </c>
      <c r="I282" s="28">
        <f>I283</f>
        <v>100000</v>
      </c>
      <c r="J282" s="28">
        <f>J283</f>
        <v>448000</v>
      </c>
    </row>
    <row r="283" spans="1:10" ht="13.15" customHeight="1" x14ac:dyDescent="0.2">
      <c r="A283" s="29"/>
      <c r="B283" s="29"/>
      <c r="C283" s="29"/>
      <c r="D283" s="29">
        <v>3811</v>
      </c>
      <c r="E283" s="29"/>
      <c r="F283" s="29"/>
      <c r="G283" s="30" t="s">
        <v>282</v>
      </c>
      <c r="H283" s="31">
        <f>SUM(H284:H286)</f>
        <v>348000</v>
      </c>
      <c r="I283" s="31">
        <f>SUM(I284:I286)</f>
        <v>100000</v>
      </c>
      <c r="J283" s="31">
        <f>SUM(J284:J286)</f>
        <v>448000</v>
      </c>
    </row>
    <row r="284" spans="1:10" ht="13.15" customHeight="1" x14ac:dyDescent="0.2">
      <c r="A284" s="32"/>
      <c r="B284" s="32"/>
      <c r="C284" s="32"/>
      <c r="D284" s="32"/>
      <c r="E284" s="32"/>
      <c r="F284" s="32">
        <v>3811</v>
      </c>
      <c r="G284" s="33" t="s">
        <v>282</v>
      </c>
      <c r="H284" s="34">
        <v>155000</v>
      </c>
      <c r="I284" s="34">
        <f>J284-H284</f>
        <v>0</v>
      </c>
      <c r="J284" s="34">
        <v>155000</v>
      </c>
    </row>
    <row r="285" spans="1:10" ht="13.15" customHeight="1" x14ac:dyDescent="0.2">
      <c r="A285" s="32"/>
      <c r="B285" s="32"/>
      <c r="C285" s="32"/>
      <c r="D285" s="32"/>
      <c r="E285" s="32"/>
      <c r="F285" s="32">
        <v>3811420</v>
      </c>
      <c r="G285" s="33" t="s">
        <v>283</v>
      </c>
      <c r="H285" s="34">
        <v>180000</v>
      </c>
      <c r="I285" s="34">
        <f>J285-H285</f>
        <v>100000</v>
      </c>
      <c r="J285" s="34">
        <v>280000</v>
      </c>
    </row>
    <row r="286" spans="1:10" ht="15" customHeight="1" x14ac:dyDescent="0.2">
      <c r="A286" s="32"/>
      <c r="B286" s="32"/>
      <c r="C286" s="32"/>
      <c r="D286" s="32"/>
      <c r="E286" s="32"/>
      <c r="F286" s="32">
        <v>38114</v>
      </c>
      <c r="G286" s="35" t="s">
        <v>284</v>
      </c>
      <c r="H286" s="34">
        <v>13000</v>
      </c>
      <c r="I286" s="34">
        <f>J286-H286</f>
        <v>0</v>
      </c>
      <c r="J286" s="34">
        <v>13000</v>
      </c>
    </row>
    <row r="287" spans="1:10" ht="13.15" customHeight="1" x14ac:dyDescent="0.2">
      <c r="A287" s="25"/>
      <c r="B287" s="25"/>
      <c r="C287" s="25">
        <v>382</v>
      </c>
      <c r="D287" s="25"/>
      <c r="E287" s="26">
        <v>11</v>
      </c>
      <c r="F287" s="25"/>
      <c r="G287" s="27" t="s">
        <v>285</v>
      </c>
      <c r="H287" s="28">
        <f t="shared" ref="H287:J288" si="16">H288</f>
        <v>16000</v>
      </c>
      <c r="I287" s="28">
        <f t="shared" si="16"/>
        <v>0</v>
      </c>
      <c r="J287" s="28">
        <f t="shared" si="16"/>
        <v>16000</v>
      </c>
    </row>
    <row r="288" spans="1:10" ht="13.15" customHeight="1" x14ac:dyDescent="0.2">
      <c r="A288" s="29"/>
      <c r="B288" s="29"/>
      <c r="C288" s="29"/>
      <c r="D288" s="29">
        <v>3821</v>
      </c>
      <c r="E288" s="29"/>
      <c r="F288" s="29"/>
      <c r="G288" s="30" t="s">
        <v>286</v>
      </c>
      <c r="H288" s="31">
        <f t="shared" si="16"/>
        <v>16000</v>
      </c>
      <c r="I288" s="31">
        <f t="shared" si="16"/>
        <v>0</v>
      </c>
      <c r="J288" s="31">
        <f t="shared" si="16"/>
        <v>16000</v>
      </c>
    </row>
    <row r="289" spans="1:10" ht="33.75" customHeight="1" x14ac:dyDescent="0.2">
      <c r="A289" s="32"/>
      <c r="B289" s="32"/>
      <c r="C289" s="32"/>
      <c r="D289" s="32"/>
      <c r="E289" s="32"/>
      <c r="F289" s="32">
        <v>38217</v>
      </c>
      <c r="G289" s="35" t="s">
        <v>287</v>
      </c>
      <c r="H289" s="34">
        <v>16000</v>
      </c>
      <c r="I289" s="34">
        <f>J289-H289</f>
        <v>0</v>
      </c>
      <c r="J289" s="34">
        <v>16000</v>
      </c>
    </row>
    <row r="290" spans="1:10" ht="15.75" customHeight="1" x14ac:dyDescent="0.2">
      <c r="A290" s="51"/>
      <c r="B290" s="51"/>
      <c r="C290" s="52">
        <v>383</v>
      </c>
      <c r="D290" s="51"/>
      <c r="E290" s="51">
        <v>11</v>
      </c>
      <c r="F290" s="51"/>
      <c r="G290" s="53" t="s">
        <v>288</v>
      </c>
      <c r="H290" s="54">
        <f t="shared" ref="H290:J291" si="17">H291</f>
        <v>0</v>
      </c>
      <c r="I290" s="54">
        <f t="shared" si="17"/>
        <v>74700</v>
      </c>
      <c r="J290" s="54">
        <f t="shared" si="17"/>
        <v>74700</v>
      </c>
    </row>
    <row r="291" spans="1:10" ht="14.25" customHeight="1" x14ac:dyDescent="0.2">
      <c r="A291" s="55"/>
      <c r="B291" s="55"/>
      <c r="C291" s="55"/>
      <c r="D291" s="56">
        <v>3831</v>
      </c>
      <c r="E291" s="55"/>
      <c r="F291" s="55"/>
      <c r="G291" s="57" t="s">
        <v>288</v>
      </c>
      <c r="H291" s="58">
        <f t="shared" si="17"/>
        <v>0</v>
      </c>
      <c r="I291" s="58">
        <f t="shared" si="17"/>
        <v>74700</v>
      </c>
      <c r="J291" s="58">
        <f t="shared" si="17"/>
        <v>74700</v>
      </c>
    </row>
    <row r="292" spans="1:10" ht="15" customHeight="1" x14ac:dyDescent="0.2">
      <c r="A292" s="32"/>
      <c r="B292" s="32"/>
      <c r="C292" s="32"/>
      <c r="D292" s="42"/>
      <c r="E292" s="32"/>
      <c r="F292" s="32">
        <v>383110</v>
      </c>
      <c r="G292" s="35" t="s">
        <v>289</v>
      </c>
      <c r="H292" s="34">
        <v>0</v>
      </c>
      <c r="I292" s="34">
        <f>J292-H292</f>
        <v>74700</v>
      </c>
      <c r="J292" s="34">
        <v>74700</v>
      </c>
    </row>
    <row r="293" spans="1:10" ht="13.15" customHeight="1" x14ac:dyDescent="0.2">
      <c r="A293" s="25"/>
      <c r="B293" s="25"/>
      <c r="C293" s="25">
        <v>386</v>
      </c>
      <c r="D293" s="25"/>
      <c r="E293" s="26">
        <v>11</v>
      </c>
      <c r="F293" s="25"/>
      <c r="G293" s="27" t="s">
        <v>290</v>
      </c>
      <c r="H293" s="28">
        <f>H294</f>
        <v>215000</v>
      </c>
      <c r="I293" s="28">
        <f>I294</f>
        <v>0</v>
      </c>
      <c r="J293" s="28">
        <f>J294</f>
        <v>215000</v>
      </c>
    </row>
    <row r="294" spans="1:10" ht="13.15" customHeight="1" x14ac:dyDescent="0.2">
      <c r="A294" s="29"/>
      <c r="B294" s="29"/>
      <c r="C294" s="29"/>
      <c r="D294" s="29">
        <v>3861</v>
      </c>
      <c r="E294" s="29"/>
      <c r="F294" s="29"/>
      <c r="G294" s="30" t="s">
        <v>291</v>
      </c>
      <c r="H294" s="31">
        <f>H295+H296</f>
        <v>215000</v>
      </c>
      <c r="I294" s="31">
        <f>SUM(I295:I296)</f>
        <v>0</v>
      </c>
      <c r="J294" s="31">
        <f>J295+J296</f>
        <v>215000</v>
      </c>
    </row>
    <row r="295" spans="1:10" ht="13.15" customHeight="1" x14ac:dyDescent="0.2">
      <c r="A295" s="32"/>
      <c r="B295" s="32"/>
      <c r="C295" s="32"/>
      <c r="D295" s="32"/>
      <c r="E295" s="32"/>
      <c r="F295" s="32">
        <v>386120</v>
      </c>
      <c r="G295" s="35" t="s">
        <v>292</v>
      </c>
      <c r="H295" s="34">
        <v>150000</v>
      </c>
      <c r="I295" s="34">
        <f>J295-H295</f>
        <v>0</v>
      </c>
      <c r="J295" s="34">
        <v>150000</v>
      </c>
    </row>
    <row r="296" spans="1:10" ht="13.15" customHeight="1" x14ac:dyDescent="0.2">
      <c r="A296" s="32"/>
      <c r="B296" s="32"/>
      <c r="C296" s="32"/>
      <c r="D296" s="32"/>
      <c r="E296" s="32"/>
      <c r="F296" s="32">
        <v>386121</v>
      </c>
      <c r="G296" s="35" t="s">
        <v>293</v>
      </c>
      <c r="H296" s="34">
        <v>65000</v>
      </c>
      <c r="I296" s="34">
        <f>J296-H296</f>
        <v>0</v>
      </c>
      <c r="J296" s="34">
        <v>65000</v>
      </c>
    </row>
    <row r="297" spans="1:10" ht="13.15" customHeight="1" x14ac:dyDescent="0.2">
      <c r="A297" s="17">
        <v>4</v>
      </c>
      <c r="B297" s="17"/>
      <c r="C297" s="17"/>
      <c r="D297" s="17"/>
      <c r="E297" s="17"/>
      <c r="F297" s="17"/>
      <c r="G297" s="18" t="s">
        <v>294</v>
      </c>
      <c r="H297" s="19">
        <f>H298+H309</f>
        <v>4545000</v>
      </c>
      <c r="I297" s="59">
        <f>I298+I309</f>
        <v>110000</v>
      </c>
      <c r="J297" s="19">
        <f>J298+J309</f>
        <v>4655000</v>
      </c>
    </row>
    <row r="298" spans="1:10" ht="13.15" customHeight="1" x14ac:dyDescent="0.2">
      <c r="A298" s="21"/>
      <c r="B298" s="21">
        <v>41</v>
      </c>
      <c r="C298" s="21"/>
      <c r="D298" s="21"/>
      <c r="E298" s="21"/>
      <c r="F298" s="21"/>
      <c r="G298" s="22" t="s">
        <v>295</v>
      </c>
      <c r="H298" s="23">
        <f>H299+H302</f>
        <v>1440000</v>
      </c>
      <c r="I298" s="23">
        <f>I299+I302</f>
        <v>-1040000</v>
      </c>
      <c r="J298" s="23">
        <f>J299+J302</f>
        <v>400000</v>
      </c>
    </row>
    <row r="299" spans="1:10" ht="13.15" customHeight="1" x14ac:dyDescent="0.2">
      <c r="A299" s="52"/>
      <c r="B299" s="52"/>
      <c r="C299" s="52">
        <v>411</v>
      </c>
      <c r="D299" s="52"/>
      <c r="E299" s="60">
        <v>11</v>
      </c>
      <c r="F299" s="52"/>
      <c r="G299" s="61" t="s">
        <v>296</v>
      </c>
      <c r="H299" s="62">
        <f t="shared" ref="H299:J300" si="18">H300</f>
        <v>50000</v>
      </c>
      <c r="I299" s="62">
        <f t="shared" si="18"/>
        <v>0</v>
      </c>
      <c r="J299" s="62">
        <f t="shared" si="18"/>
        <v>50000</v>
      </c>
    </row>
    <row r="300" spans="1:10" ht="13.15" customHeight="1" x14ac:dyDescent="0.2">
      <c r="A300" s="63"/>
      <c r="B300" s="63"/>
      <c r="C300" s="63"/>
      <c r="D300" s="64">
        <v>4111</v>
      </c>
      <c r="E300" s="63"/>
      <c r="F300" s="63"/>
      <c r="G300" s="65" t="s">
        <v>125</v>
      </c>
      <c r="H300" s="66">
        <f t="shared" si="18"/>
        <v>50000</v>
      </c>
      <c r="I300" s="66">
        <f t="shared" si="18"/>
        <v>0</v>
      </c>
      <c r="J300" s="67">
        <f t="shared" si="18"/>
        <v>50000</v>
      </c>
    </row>
    <row r="301" spans="1:10" ht="13.15" customHeight="1" x14ac:dyDescent="0.2">
      <c r="A301" s="38"/>
      <c r="B301" s="38"/>
      <c r="C301" s="38"/>
      <c r="D301" s="38"/>
      <c r="E301" s="38"/>
      <c r="F301" s="39">
        <v>41110</v>
      </c>
      <c r="G301" s="68" t="s">
        <v>297</v>
      </c>
      <c r="H301" s="41">
        <v>50000</v>
      </c>
      <c r="I301" s="41">
        <f>J301-H301</f>
        <v>0</v>
      </c>
      <c r="J301" s="41">
        <v>50000</v>
      </c>
    </row>
    <row r="302" spans="1:10" ht="13.15" customHeight="1" x14ac:dyDescent="0.2">
      <c r="A302" s="25"/>
      <c r="B302" s="25"/>
      <c r="C302" s="25">
        <v>412</v>
      </c>
      <c r="D302" s="25"/>
      <c r="E302" s="26">
        <v>11</v>
      </c>
      <c r="F302" s="25"/>
      <c r="G302" s="27" t="s">
        <v>298</v>
      </c>
      <c r="H302" s="28">
        <f>H303+H307</f>
        <v>1390000</v>
      </c>
      <c r="I302" s="28">
        <f>I303+I307</f>
        <v>-1040000</v>
      </c>
      <c r="J302" s="28">
        <f>J303+J307</f>
        <v>350000</v>
      </c>
    </row>
    <row r="303" spans="1:10" ht="13.15" customHeight="1" x14ac:dyDescent="0.2">
      <c r="A303" s="29"/>
      <c r="B303" s="29"/>
      <c r="C303" s="29"/>
      <c r="D303" s="29">
        <v>4124</v>
      </c>
      <c r="E303" s="29"/>
      <c r="F303" s="29"/>
      <c r="G303" s="30" t="s">
        <v>299</v>
      </c>
      <c r="H303" s="31">
        <f>SUM(H304:H306)</f>
        <v>1300000</v>
      </c>
      <c r="I303" s="31">
        <f>SUM(I304:I306)</f>
        <v>-1000000</v>
      </c>
      <c r="J303" s="31">
        <f>SUM(J304:J306)</f>
        <v>300000</v>
      </c>
    </row>
    <row r="304" spans="1:10" ht="13.15" customHeight="1" x14ac:dyDescent="0.2">
      <c r="A304" s="32"/>
      <c r="B304" s="32"/>
      <c r="C304" s="32"/>
      <c r="D304" s="32"/>
      <c r="E304" s="32"/>
      <c r="F304" s="32">
        <v>41241</v>
      </c>
      <c r="G304" s="33" t="s">
        <v>300</v>
      </c>
      <c r="H304" s="34">
        <v>1000000</v>
      </c>
      <c r="I304" s="34">
        <f>J304-H304</f>
        <v>-900000</v>
      </c>
      <c r="J304" s="34">
        <v>100000</v>
      </c>
    </row>
    <row r="305" spans="1:10" ht="13.15" customHeight="1" x14ac:dyDescent="0.2">
      <c r="A305" s="32"/>
      <c r="B305" s="32"/>
      <c r="C305" s="32"/>
      <c r="D305" s="32"/>
      <c r="E305" s="32"/>
      <c r="F305" s="32">
        <v>412410</v>
      </c>
      <c r="G305" s="33" t="s">
        <v>301</v>
      </c>
      <c r="H305" s="34">
        <v>150000</v>
      </c>
      <c r="I305" s="34">
        <f>J305-H305</f>
        <v>-100000</v>
      </c>
      <c r="J305" s="34">
        <v>50000</v>
      </c>
    </row>
    <row r="306" spans="1:10" ht="13.15" customHeight="1" x14ac:dyDescent="0.2">
      <c r="A306" s="32"/>
      <c r="B306" s="32"/>
      <c r="C306" s="32"/>
      <c r="D306" s="32"/>
      <c r="E306" s="32"/>
      <c r="F306" s="32">
        <v>412411</v>
      </c>
      <c r="G306" s="33" t="s">
        <v>302</v>
      </c>
      <c r="H306" s="34">
        <v>150000</v>
      </c>
      <c r="I306" s="34">
        <f>J306-H306</f>
        <v>0</v>
      </c>
      <c r="J306" s="34">
        <v>150000</v>
      </c>
    </row>
    <row r="307" spans="1:10" ht="13.15" customHeight="1" x14ac:dyDescent="0.2">
      <c r="A307" s="29"/>
      <c r="B307" s="29"/>
      <c r="C307" s="29"/>
      <c r="D307" s="29">
        <v>4126</v>
      </c>
      <c r="E307" s="29"/>
      <c r="F307" s="29"/>
      <c r="G307" s="30" t="s">
        <v>303</v>
      </c>
      <c r="H307" s="31">
        <f>SUM(H308:H308)</f>
        <v>90000</v>
      </c>
      <c r="I307" s="31">
        <f>SUM(I308:I308)</f>
        <v>-40000</v>
      </c>
      <c r="J307" s="31">
        <f>SUM(J308:J308)</f>
        <v>50000</v>
      </c>
    </row>
    <row r="308" spans="1:10" ht="13.15" customHeight="1" x14ac:dyDescent="0.2">
      <c r="A308" s="32"/>
      <c r="B308" s="32"/>
      <c r="C308" s="32"/>
      <c r="D308" s="32"/>
      <c r="E308" s="32"/>
      <c r="F308" s="32">
        <v>412611</v>
      </c>
      <c r="G308" s="33" t="s">
        <v>304</v>
      </c>
      <c r="H308" s="34">
        <v>90000</v>
      </c>
      <c r="I308" s="34">
        <f>J308-H308</f>
        <v>-40000</v>
      </c>
      <c r="J308" s="34">
        <v>50000</v>
      </c>
    </row>
    <row r="309" spans="1:10" ht="13.15" customHeight="1" x14ac:dyDescent="0.2">
      <c r="A309" s="21"/>
      <c r="B309" s="21">
        <v>42</v>
      </c>
      <c r="C309" s="21"/>
      <c r="D309" s="21"/>
      <c r="E309" s="21"/>
      <c r="F309" s="21"/>
      <c r="G309" s="22" t="s">
        <v>305</v>
      </c>
      <c r="H309" s="23">
        <f>H310+H326+H333</f>
        <v>3105000</v>
      </c>
      <c r="I309" s="23">
        <f>I310+I326+I333</f>
        <v>1150000</v>
      </c>
      <c r="J309" s="23">
        <f>J310+J326+J333</f>
        <v>4255000</v>
      </c>
    </row>
    <row r="310" spans="1:10" ht="13.15" customHeight="1" x14ac:dyDescent="0.2">
      <c r="A310" s="25"/>
      <c r="B310" s="25"/>
      <c r="C310" s="25">
        <v>421</v>
      </c>
      <c r="D310" s="25"/>
      <c r="E310" s="26">
        <v>11</v>
      </c>
      <c r="F310" s="25"/>
      <c r="G310" s="27" t="s">
        <v>306</v>
      </c>
      <c r="H310" s="28">
        <f>H311+H312+H317</f>
        <v>3070000</v>
      </c>
      <c r="I310" s="28">
        <f>I311+I312+I317</f>
        <v>1150000</v>
      </c>
      <c r="J310" s="28">
        <f>J311+J312+J317</f>
        <v>4220000</v>
      </c>
    </row>
    <row r="311" spans="1:10" ht="13.15" customHeight="1" x14ac:dyDescent="0.2">
      <c r="A311" s="29"/>
      <c r="B311" s="29"/>
      <c r="C311" s="29"/>
      <c r="D311" s="29">
        <v>4212</v>
      </c>
      <c r="E311" s="29"/>
      <c r="F311" s="29"/>
      <c r="G311" s="30" t="s">
        <v>307</v>
      </c>
      <c r="H311" s="31">
        <v>0</v>
      </c>
      <c r="I311" s="31">
        <v>0</v>
      </c>
      <c r="J311" s="31">
        <v>0</v>
      </c>
    </row>
    <row r="312" spans="1:10" ht="13.15" customHeight="1" x14ac:dyDescent="0.2">
      <c r="A312" s="29"/>
      <c r="B312" s="29"/>
      <c r="C312" s="29"/>
      <c r="D312" s="29">
        <v>4213</v>
      </c>
      <c r="E312" s="29"/>
      <c r="F312" s="29"/>
      <c r="G312" s="30" t="s">
        <v>308</v>
      </c>
      <c r="H312" s="31">
        <f>SUM(H313:H316)</f>
        <v>1400000</v>
      </c>
      <c r="I312" s="31">
        <f>SUM(I313:I316)</f>
        <v>1115000</v>
      </c>
      <c r="J312" s="31">
        <f>SUM(J313:J316)</f>
        <v>2515000</v>
      </c>
    </row>
    <row r="313" spans="1:10" ht="13.15" customHeight="1" x14ac:dyDescent="0.2">
      <c r="A313" s="32"/>
      <c r="B313" s="32"/>
      <c r="C313" s="32"/>
      <c r="D313" s="32"/>
      <c r="E313" s="32"/>
      <c r="F313" s="32">
        <v>421310</v>
      </c>
      <c r="G313" s="33" t="s">
        <v>309</v>
      </c>
      <c r="H313" s="34">
        <v>1000000</v>
      </c>
      <c r="I313" s="34">
        <f>J313-H313</f>
        <v>1000000</v>
      </c>
      <c r="J313" s="34">
        <v>2000000</v>
      </c>
    </row>
    <row r="314" spans="1:10" ht="13.15" customHeight="1" x14ac:dyDescent="0.2">
      <c r="A314" s="32"/>
      <c r="B314" s="32"/>
      <c r="C314" s="32"/>
      <c r="D314" s="32"/>
      <c r="E314" s="32"/>
      <c r="F314" s="32"/>
      <c r="G314" s="33"/>
      <c r="H314" s="34"/>
      <c r="I314" s="34"/>
      <c r="J314" s="34"/>
    </row>
    <row r="315" spans="1:10" ht="14.25" customHeight="1" x14ac:dyDescent="0.2">
      <c r="A315" s="32"/>
      <c r="B315" s="32"/>
      <c r="C315" s="32"/>
      <c r="D315" s="32"/>
      <c r="E315" s="32"/>
      <c r="F315" s="32">
        <v>421312</v>
      </c>
      <c r="G315" s="33" t="s">
        <v>310</v>
      </c>
      <c r="H315" s="34">
        <v>400000</v>
      </c>
      <c r="I315" s="34">
        <f>J315-H315</f>
        <v>115000</v>
      </c>
      <c r="J315" s="34">
        <v>515000</v>
      </c>
    </row>
    <row r="316" spans="1:10" ht="14.25" customHeight="1" x14ac:dyDescent="0.2">
      <c r="A316" s="32"/>
      <c r="B316" s="32"/>
      <c r="C316" s="32"/>
      <c r="D316" s="32"/>
      <c r="E316" s="32"/>
      <c r="F316" s="32"/>
      <c r="G316" s="33"/>
      <c r="H316" s="34"/>
      <c r="I316" s="34"/>
      <c r="J316" s="34"/>
    </row>
    <row r="317" spans="1:10" ht="13.15" customHeight="1" x14ac:dyDescent="0.2">
      <c r="A317" s="29"/>
      <c r="B317" s="29"/>
      <c r="C317" s="29"/>
      <c r="D317" s="29">
        <v>4214</v>
      </c>
      <c r="E317" s="29"/>
      <c r="F317" s="29"/>
      <c r="G317" s="30" t="s">
        <v>311</v>
      </c>
      <c r="H317" s="31">
        <f>SUM(H318:H325)</f>
        <v>1670000</v>
      </c>
      <c r="I317" s="31">
        <f>SUM(I318:I325)</f>
        <v>35000</v>
      </c>
      <c r="J317" s="31">
        <f>SUM(J318:J325)</f>
        <v>1705000</v>
      </c>
    </row>
    <row r="318" spans="1:10" ht="13.15" customHeight="1" x14ac:dyDescent="0.2">
      <c r="A318" s="32"/>
      <c r="B318" s="32"/>
      <c r="C318" s="32"/>
      <c r="D318" s="32"/>
      <c r="E318" s="32"/>
      <c r="F318" s="32">
        <v>42141</v>
      </c>
      <c r="G318" s="33" t="s">
        <v>312</v>
      </c>
      <c r="H318" s="34">
        <v>400000</v>
      </c>
      <c r="I318" s="34">
        <f>J318-H318</f>
        <v>0</v>
      </c>
      <c r="J318" s="34">
        <v>400000</v>
      </c>
    </row>
    <row r="319" spans="1:10" ht="13.15" customHeight="1" x14ac:dyDescent="0.2">
      <c r="A319" s="32"/>
      <c r="B319" s="32"/>
      <c r="C319" s="32"/>
      <c r="D319" s="32"/>
      <c r="E319" s="32"/>
      <c r="F319" s="32"/>
      <c r="G319" s="33"/>
      <c r="H319" s="34"/>
      <c r="I319" s="34"/>
      <c r="J319" s="34"/>
    </row>
    <row r="320" spans="1:10" ht="13.15" customHeight="1" x14ac:dyDescent="0.2">
      <c r="A320" s="32"/>
      <c r="B320" s="32"/>
      <c r="C320" s="32"/>
      <c r="D320" s="32"/>
      <c r="E320" s="32"/>
      <c r="F320" s="32">
        <v>421411</v>
      </c>
      <c r="G320" s="33" t="s">
        <v>313</v>
      </c>
      <c r="H320" s="34">
        <v>70000</v>
      </c>
      <c r="I320" s="34">
        <f>J320-H320</f>
        <v>50000</v>
      </c>
      <c r="J320" s="34">
        <v>120000</v>
      </c>
    </row>
    <row r="321" spans="1:10" ht="13.15" customHeight="1" x14ac:dyDescent="0.2">
      <c r="A321" s="32"/>
      <c r="B321" s="32"/>
      <c r="C321" s="32"/>
      <c r="D321" s="32"/>
      <c r="E321" s="32"/>
      <c r="F321" s="32"/>
      <c r="G321" s="33"/>
      <c r="H321" s="34"/>
      <c r="I321" s="34"/>
      <c r="J321" s="34"/>
    </row>
    <row r="322" spans="1:10" ht="13.15" customHeight="1" x14ac:dyDescent="0.2">
      <c r="A322" s="32"/>
      <c r="B322" s="32"/>
      <c r="C322" s="32"/>
      <c r="D322" s="32"/>
      <c r="E322" s="32"/>
      <c r="F322" s="32"/>
      <c r="G322" s="33"/>
      <c r="H322" s="34"/>
      <c r="I322" s="34"/>
      <c r="J322" s="34"/>
    </row>
    <row r="323" spans="1:10" ht="13.15" customHeight="1" x14ac:dyDescent="0.2">
      <c r="A323" s="32"/>
      <c r="B323" s="32"/>
      <c r="C323" s="32"/>
      <c r="D323" s="32"/>
      <c r="E323" s="32"/>
      <c r="F323" s="32">
        <v>421412</v>
      </c>
      <c r="G323" s="33" t="s">
        <v>314</v>
      </c>
      <c r="H323" s="34">
        <v>400000</v>
      </c>
      <c r="I323" s="34">
        <f>J323-H323</f>
        <v>0</v>
      </c>
      <c r="J323" s="34">
        <v>400000</v>
      </c>
    </row>
    <row r="324" spans="1:10" ht="13.15" customHeight="1" x14ac:dyDescent="0.2">
      <c r="A324" s="32"/>
      <c r="B324" s="32"/>
      <c r="C324" s="32"/>
      <c r="D324" s="32"/>
      <c r="E324" s="32"/>
      <c r="F324" s="32">
        <v>421413</v>
      </c>
      <c r="G324" s="33" t="s">
        <v>315</v>
      </c>
      <c r="H324" s="34">
        <v>500000</v>
      </c>
      <c r="I324" s="34">
        <f>J324-H324</f>
        <v>230000</v>
      </c>
      <c r="J324" s="34">
        <v>730000</v>
      </c>
    </row>
    <row r="325" spans="1:10" ht="13.15" customHeight="1" x14ac:dyDescent="0.2">
      <c r="A325" s="32"/>
      <c r="B325" s="32"/>
      <c r="C325" s="32"/>
      <c r="D325" s="32"/>
      <c r="E325" s="32"/>
      <c r="F325" s="32">
        <v>421490</v>
      </c>
      <c r="G325" s="33" t="s">
        <v>316</v>
      </c>
      <c r="H325" s="34">
        <v>300000</v>
      </c>
      <c r="I325" s="34">
        <f>J325-H325</f>
        <v>-245000</v>
      </c>
      <c r="J325" s="34">
        <v>55000</v>
      </c>
    </row>
    <row r="326" spans="1:10" ht="13.15" customHeight="1" x14ac:dyDescent="0.2">
      <c r="A326" s="25"/>
      <c r="B326" s="25"/>
      <c r="C326" s="25">
        <v>422</v>
      </c>
      <c r="D326" s="25"/>
      <c r="E326" s="26">
        <v>11</v>
      </c>
      <c r="F326" s="25"/>
      <c r="G326" s="27" t="s">
        <v>317</v>
      </c>
      <c r="H326" s="28">
        <f>H327+H330</f>
        <v>25000</v>
      </c>
      <c r="I326" s="28">
        <f>I327+I330</f>
        <v>0</v>
      </c>
      <c r="J326" s="28">
        <f>J327+J330</f>
        <v>25000</v>
      </c>
    </row>
    <row r="327" spans="1:10" ht="13.15" customHeight="1" x14ac:dyDescent="0.2">
      <c r="A327" s="29"/>
      <c r="B327" s="29"/>
      <c r="C327" s="29"/>
      <c r="D327" s="29">
        <v>4221</v>
      </c>
      <c r="E327" s="29"/>
      <c r="F327" s="29"/>
      <c r="G327" s="30" t="s">
        <v>318</v>
      </c>
      <c r="H327" s="31">
        <f>SUM(H328:H329)</f>
        <v>15000</v>
      </c>
      <c r="I327" s="31">
        <f>SUM(I328:I329)</f>
        <v>0</v>
      </c>
      <c r="J327" s="31">
        <f>SUM(J328:J329)</f>
        <v>15000</v>
      </c>
    </row>
    <row r="328" spans="1:10" ht="13.15" customHeight="1" x14ac:dyDescent="0.2">
      <c r="A328" s="32"/>
      <c r="B328" s="32"/>
      <c r="C328" s="32"/>
      <c r="D328" s="32"/>
      <c r="E328" s="32"/>
      <c r="F328" s="32">
        <v>422110</v>
      </c>
      <c r="G328" s="33" t="s">
        <v>319</v>
      </c>
      <c r="H328" s="34">
        <v>10000</v>
      </c>
      <c r="I328" s="34">
        <f>J328-H328</f>
        <v>0</v>
      </c>
      <c r="J328" s="34">
        <v>10000</v>
      </c>
    </row>
    <row r="329" spans="1:10" ht="13.15" customHeight="1" x14ac:dyDescent="0.2">
      <c r="A329" s="32"/>
      <c r="B329" s="32"/>
      <c r="C329" s="32"/>
      <c r="D329" s="32"/>
      <c r="E329" s="32"/>
      <c r="F329" s="32">
        <v>422190</v>
      </c>
      <c r="G329" s="33" t="s">
        <v>320</v>
      </c>
      <c r="H329" s="34">
        <v>5000</v>
      </c>
      <c r="I329" s="34">
        <f>J329-H329</f>
        <v>0</v>
      </c>
      <c r="J329" s="34">
        <v>5000</v>
      </c>
    </row>
    <row r="330" spans="1:10" ht="13.15" customHeight="1" x14ac:dyDescent="0.2">
      <c r="A330" s="29"/>
      <c r="B330" s="29"/>
      <c r="C330" s="29"/>
      <c r="D330" s="29">
        <v>4227</v>
      </c>
      <c r="E330" s="29"/>
      <c r="F330" s="29"/>
      <c r="G330" s="30" t="s">
        <v>321</v>
      </c>
      <c r="H330" s="31">
        <f>SUM(H331:H332)</f>
        <v>10000</v>
      </c>
      <c r="I330" s="31">
        <f>SUM(I331:I332)</f>
        <v>0</v>
      </c>
      <c r="J330" s="31">
        <f>J331+J332</f>
        <v>10000</v>
      </c>
    </row>
    <row r="331" spans="1:10" ht="13.15" customHeight="1" x14ac:dyDescent="0.2">
      <c r="A331" s="32"/>
      <c r="B331" s="32"/>
      <c r="C331" s="32"/>
      <c r="D331" s="32"/>
      <c r="E331" s="32"/>
      <c r="F331" s="32">
        <v>422710</v>
      </c>
      <c r="G331" s="33" t="s">
        <v>322</v>
      </c>
      <c r="H331" s="34">
        <v>5000</v>
      </c>
      <c r="I331" s="34">
        <f>J331-H331</f>
        <v>0</v>
      </c>
      <c r="J331" s="34">
        <v>5000</v>
      </c>
    </row>
    <row r="332" spans="1:10" ht="13.15" customHeight="1" x14ac:dyDescent="0.2">
      <c r="A332" s="32"/>
      <c r="B332" s="32"/>
      <c r="C332" s="32"/>
      <c r="D332" s="32"/>
      <c r="E332" s="32"/>
      <c r="F332" s="32">
        <v>422730</v>
      </c>
      <c r="G332" s="33" t="s">
        <v>323</v>
      </c>
      <c r="H332" s="34">
        <v>5000</v>
      </c>
      <c r="I332" s="34">
        <f>J332-H332</f>
        <v>0</v>
      </c>
      <c r="J332" s="34">
        <v>5000</v>
      </c>
    </row>
    <row r="333" spans="1:10" ht="13.15" customHeight="1" x14ac:dyDescent="0.2">
      <c r="A333" s="25"/>
      <c r="B333" s="25"/>
      <c r="C333" s="25">
        <v>426</v>
      </c>
      <c r="D333" s="25"/>
      <c r="E333" s="26">
        <v>11</v>
      </c>
      <c r="F333" s="25"/>
      <c r="G333" s="27" t="s">
        <v>324</v>
      </c>
      <c r="H333" s="28">
        <f t="shared" ref="H333:J334" si="19">H334</f>
        <v>10000</v>
      </c>
      <c r="I333" s="28">
        <f t="shared" si="19"/>
        <v>0</v>
      </c>
      <c r="J333" s="28">
        <f t="shared" si="19"/>
        <v>10000</v>
      </c>
    </row>
    <row r="334" spans="1:10" ht="13.15" customHeight="1" x14ac:dyDescent="0.2">
      <c r="A334" s="29"/>
      <c r="B334" s="29"/>
      <c r="C334" s="29"/>
      <c r="D334" s="29">
        <v>4262</v>
      </c>
      <c r="E334" s="29"/>
      <c r="F334" s="29"/>
      <c r="G334" s="30" t="s">
        <v>325</v>
      </c>
      <c r="H334" s="31">
        <f t="shared" si="19"/>
        <v>10000</v>
      </c>
      <c r="I334" s="31">
        <f t="shared" si="19"/>
        <v>0</v>
      </c>
      <c r="J334" s="31">
        <f t="shared" si="19"/>
        <v>10000</v>
      </c>
    </row>
    <row r="335" spans="1:10" ht="13.15" customHeight="1" x14ac:dyDescent="0.2">
      <c r="A335" s="32"/>
      <c r="B335" s="32"/>
      <c r="C335" s="32"/>
      <c r="D335" s="32"/>
      <c r="E335" s="32"/>
      <c r="F335" s="32">
        <v>426210</v>
      </c>
      <c r="G335" s="33" t="s">
        <v>325</v>
      </c>
      <c r="H335" s="34">
        <v>10000</v>
      </c>
      <c r="I335" s="34">
        <f>J335-H335</f>
        <v>0</v>
      </c>
      <c r="J335" s="34">
        <v>10000</v>
      </c>
    </row>
    <row r="336" spans="1:10" ht="13.15" customHeight="1" x14ac:dyDescent="0.2">
      <c r="A336" s="17">
        <v>5</v>
      </c>
      <c r="B336" s="17">
        <v>5</v>
      </c>
      <c r="C336" s="17"/>
      <c r="D336" s="17"/>
      <c r="E336" s="17"/>
      <c r="F336" s="17"/>
      <c r="G336" s="18" t="s">
        <v>326</v>
      </c>
      <c r="H336" s="19">
        <f t="shared" ref="H336:J338" si="20">H337</f>
        <v>0</v>
      </c>
      <c r="I336" s="19">
        <f t="shared" si="20"/>
        <v>0</v>
      </c>
      <c r="J336" s="19">
        <f t="shared" si="20"/>
        <v>0</v>
      </c>
    </row>
    <row r="337" spans="1:10" ht="13.15" customHeight="1" x14ac:dyDescent="0.2">
      <c r="A337" s="21"/>
      <c r="B337" s="21">
        <v>54</v>
      </c>
      <c r="C337" s="21"/>
      <c r="D337" s="21"/>
      <c r="E337" s="21"/>
      <c r="F337" s="21"/>
      <c r="G337" s="22" t="s">
        <v>327</v>
      </c>
      <c r="H337" s="23">
        <f t="shared" si="20"/>
        <v>0</v>
      </c>
      <c r="I337" s="23">
        <f t="shared" si="20"/>
        <v>0</v>
      </c>
      <c r="J337" s="23">
        <f t="shared" si="20"/>
        <v>0</v>
      </c>
    </row>
    <row r="338" spans="1:10" ht="34.5" customHeight="1" x14ac:dyDescent="0.2">
      <c r="A338" s="25"/>
      <c r="B338" s="25"/>
      <c r="C338" s="25">
        <v>544</v>
      </c>
      <c r="D338" s="25"/>
      <c r="E338" s="26">
        <v>11</v>
      </c>
      <c r="F338" s="25"/>
      <c r="G338" s="47" t="s">
        <v>328</v>
      </c>
      <c r="H338" s="28">
        <f t="shared" si="20"/>
        <v>0</v>
      </c>
      <c r="I338" s="28">
        <f t="shared" si="20"/>
        <v>0</v>
      </c>
      <c r="J338" s="28">
        <f t="shared" si="20"/>
        <v>0</v>
      </c>
    </row>
    <row r="339" spans="1:10" ht="13.15" customHeight="1" x14ac:dyDescent="0.2">
      <c r="A339" s="29"/>
      <c r="B339" s="29"/>
      <c r="C339" s="29"/>
      <c r="D339" s="29">
        <v>5443</v>
      </c>
      <c r="E339" s="29"/>
      <c r="F339" s="29"/>
      <c r="G339" s="30"/>
      <c r="H339" s="31">
        <v>0</v>
      </c>
      <c r="I339" s="31">
        <v>0</v>
      </c>
      <c r="J339" s="31">
        <v>0</v>
      </c>
    </row>
    <row r="340" spans="1:10" ht="13.15" customHeight="1" x14ac:dyDescent="0.2">
      <c r="A340" s="155" t="s">
        <v>329</v>
      </c>
      <c r="B340" s="155"/>
      <c r="C340" s="155"/>
      <c r="D340" s="155"/>
      <c r="E340" s="155"/>
      <c r="F340" s="155"/>
      <c r="G340" s="155"/>
      <c r="H340" s="50">
        <f>H118+H297+H336</f>
        <v>8439000</v>
      </c>
      <c r="I340" s="50">
        <f>I118+I297+I336</f>
        <v>972000</v>
      </c>
      <c r="J340" s="50">
        <f>J118+J297+J336</f>
        <v>9411000</v>
      </c>
    </row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40:G340"/>
    <mergeCell ref="A1:F1"/>
    <mergeCell ref="A2:F2"/>
    <mergeCell ref="A3:F3"/>
    <mergeCell ref="A5:J5"/>
    <mergeCell ref="A117:G117"/>
  </mergeCells>
  <printOptions verticalCentered="1"/>
  <pageMargins left="0.35416666666666702" right="0.35416666666666702" top="0.59027777777777801" bottom="0.78749999999999998" header="0.51180555555555496" footer="0.51180555555555496"/>
  <pageSetup paperSize="9" scale="78" firstPageNumber="0" fitToHeight="999" orientation="portrait" r:id="rId1"/>
  <headerFooter>
    <oddFooter>&amp;CStranica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  <pageSetUpPr fitToPage="1"/>
  </sheetPr>
  <dimension ref="A1:HY404"/>
  <sheetViews>
    <sheetView zoomScaleNormal="100" workbookViewId="0">
      <selection activeCell="F398" sqref="F398:J398"/>
    </sheetView>
  </sheetViews>
  <sheetFormatPr defaultRowHeight="12.75" x14ac:dyDescent="0.2"/>
  <cols>
    <col min="1" max="3" width="3.5703125" style="16"/>
    <col min="4" max="4" width="4.85546875" style="16"/>
    <col min="5" max="5" width="6.140625" style="16"/>
    <col min="6" max="6" width="7.28515625" style="9"/>
    <col min="7" max="7" width="37.7109375" style="9"/>
    <col min="8" max="8" width="12.28515625" style="6"/>
    <col min="9" max="9" width="13.7109375" style="6"/>
    <col min="10" max="10" width="13" style="6"/>
    <col min="11" max="212" width="6.140625" style="69"/>
  </cols>
  <sheetData>
    <row r="1" spans="1:233" ht="14.65" customHeight="1" x14ac:dyDescent="0.2">
      <c r="A1" s="136" t="s">
        <v>0</v>
      </c>
      <c r="B1" s="136"/>
      <c r="C1" s="136"/>
      <c r="D1" s="136"/>
      <c r="E1" s="136"/>
      <c r="F1" s="136"/>
      <c r="G1" s="11"/>
    </row>
    <row r="2" spans="1:233" ht="14.65" customHeight="1" x14ac:dyDescent="0.2">
      <c r="A2" s="70" t="s">
        <v>1</v>
      </c>
      <c r="B2" s="70"/>
      <c r="C2" s="70"/>
      <c r="D2" s="70"/>
      <c r="E2" s="70"/>
      <c r="F2" s="70"/>
      <c r="G2" s="11"/>
    </row>
    <row r="3" spans="1:233" ht="14.65" customHeight="1" x14ac:dyDescent="0.2">
      <c r="A3" s="136" t="s">
        <v>2</v>
      </c>
      <c r="B3" s="136"/>
      <c r="C3" s="136"/>
      <c r="D3" s="136"/>
      <c r="E3" s="136"/>
      <c r="F3" s="136"/>
      <c r="G3" s="11"/>
    </row>
    <row r="4" spans="1:233" ht="23.25" customHeight="1" x14ac:dyDescent="0.2">
      <c r="C4" s="71"/>
      <c r="D4" s="71"/>
      <c r="E4" s="71"/>
      <c r="F4" s="11"/>
      <c r="G4" s="11"/>
    </row>
    <row r="5" spans="1:233" ht="3" customHeight="1" x14ac:dyDescent="0.2">
      <c r="A5" s="158" t="s">
        <v>330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233" ht="33.75" customHeight="1" x14ac:dyDescent="0.2">
      <c r="A6" s="159" t="s">
        <v>331</v>
      </c>
      <c r="B6" s="159"/>
      <c r="C6" s="159"/>
      <c r="D6" s="159"/>
      <c r="E6" s="159"/>
      <c r="F6" s="159"/>
      <c r="G6" s="159"/>
      <c r="H6" s="159"/>
      <c r="I6" s="159"/>
      <c r="J6" s="159"/>
    </row>
    <row r="7" spans="1:233" ht="29.25" customHeight="1" x14ac:dyDescent="0.2">
      <c r="A7" s="160" t="s">
        <v>332</v>
      </c>
      <c r="B7" s="160"/>
      <c r="C7" s="160"/>
      <c r="D7" s="160"/>
      <c r="E7" s="160"/>
      <c r="F7" s="160"/>
      <c r="G7" s="160"/>
      <c r="H7" s="72" t="s">
        <v>11</v>
      </c>
      <c r="I7" s="73" t="s">
        <v>33</v>
      </c>
      <c r="J7" s="73" t="s">
        <v>333</v>
      </c>
    </row>
    <row r="8" spans="1:233" s="74" customFormat="1" ht="28.5" customHeight="1" x14ac:dyDescent="0.2">
      <c r="A8" s="161" t="s">
        <v>334</v>
      </c>
      <c r="B8" s="161"/>
      <c r="C8" s="161"/>
      <c r="D8" s="161"/>
      <c r="E8" s="161"/>
      <c r="F8" s="161"/>
      <c r="G8" s="161"/>
      <c r="H8" s="161"/>
      <c r="I8" s="161"/>
      <c r="J8" s="161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</row>
    <row r="9" spans="1:233" s="76" customFormat="1" ht="23.1" customHeight="1" x14ac:dyDescent="0.2">
      <c r="A9" s="162" t="s">
        <v>335</v>
      </c>
      <c r="B9" s="162"/>
      <c r="C9" s="162"/>
      <c r="D9" s="162"/>
      <c r="E9" s="162"/>
      <c r="F9" s="162"/>
      <c r="G9" s="162"/>
      <c r="H9" s="75">
        <f>H10+H152+H166+H197+H214+H270+H285+H321+H354</f>
        <v>8439000</v>
      </c>
      <c r="I9" s="75">
        <f>I10+I152+I166+I197+I214+I270+I285+I321+I354</f>
        <v>972000</v>
      </c>
      <c r="J9" s="75">
        <f>J10+J152+J166+J197+J214+J270+J285+J321+J354</f>
        <v>9411000</v>
      </c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</row>
    <row r="10" spans="1:233" ht="39.950000000000003" customHeight="1" x14ac:dyDescent="0.2">
      <c r="A10" s="163" t="s">
        <v>336</v>
      </c>
      <c r="B10" s="163"/>
      <c r="C10" s="163"/>
      <c r="D10" s="163"/>
      <c r="E10" s="163"/>
      <c r="F10" s="163"/>
      <c r="G10" s="163"/>
      <c r="H10" s="77">
        <f>H11+H28+H105+H128++H134</f>
        <v>2178000</v>
      </c>
      <c r="I10" s="77">
        <f>I11+I28+I105+I128++I134</f>
        <v>146800</v>
      </c>
      <c r="J10" s="77">
        <f>J11+J28+J105+J128++J134</f>
        <v>2324800</v>
      </c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</row>
    <row r="11" spans="1:233" ht="24.95" customHeight="1" x14ac:dyDescent="0.2">
      <c r="A11" s="164" t="s">
        <v>337</v>
      </c>
      <c r="B11" s="164"/>
      <c r="C11" s="164"/>
      <c r="D11" s="164"/>
      <c r="E11" s="164"/>
      <c r="F11" s="164"/>
      <c r="G11" s="164"/>
      <c r="H11" s="79">
        <f>H13</f>
        <v>379800</v>
      </c>
      <c r="I11" s="79">
        <f>I13</f>
        <v>-128800</v>
      </c>
      <c r="J11" s="79">
        <f>J13</f>
        <v>251000</v>
      </c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</row>
    <row r="12" spans="1:233" ht="14.65" customHeight="1" x14ac:dyDescent="0.2">
      <c r="A12" s="81">
        <v>3</v>
      </c>
      <c r="B12" s="81"/>
      <c r="C12" s="81"/>
      <c r="D12" s="81"/>
      <c r="E12" s="81"/>
      <c r="F12" s="82"/>
      <c r="G12" s="82" t="s">
        <v>132</v>
      </c>
      <c r="H12" s="75">
        <f>H13</f>
        <v>379800</v>
      </c>
      <c r="I12" s="75">
        <f>I13</f>
        <v>-128800</v>
      </c>
      <c r="J12" s="75">
        <f>J13</f>
        <v>251000</v>
      </c>
    </row>
    <row r="13" spans="1:233" ht="14.65" customHeight="1" x14ac:dyDescent="0.2">
      <c r="A13" s="81"/>
      <c r="B13" s="81">
        <v>31</v>
      </c>
      <c r="C13" s="81"/>
      <c r="D13" s="81"/>
      <c r="E13" s="81"/>
      <c r="F13" s="82"/>
      <c r="G13" s="82" t="s">
        <v>133</v>
      </c>
      <c r="H13" s="75">
        <f>H14+H21</f>
        <v>379800</v>
      </c>
      <c r="I13" s="75">
        <f>I14+I21</f>
        <v>-128800</v>
      </c>
      <c r="J13" s="75">
        <f>SUM(J14+J18+J21)</f>
        <v>251000</v>
      </c>
    </row>
    <row r="14" spans="1:233" ht="14.65" customHeight="1" x14ac:dyDescent="0.2">
      <c r="A14" s="81"/>
      <c r="B14" s="81"/>
      <c r="C14" s="81">
        <v>311</v>
      </c>
      <c r="D14" s="81"/>
      <c r="E14" s="83">
        <v>11</v>
      </c>
      <c r="F14" s="82"/>
      <c r="G14" s="82" t="s">
        <v>134</v>
      </c>
      <c r="H14" s="75">
        <f>H15</f>
        <v>315500</v>
      </c>
      <c r="I14" s="75">
        <f>I15</f>
        <v>-100500</v>
      </c>
      <c r="J14" s="75">
        <f>J15</f>
        <v>215000</v>
      </c>
    </row>
    <row r="15" spans="1:233" ht="14.65" customHeight="1" x14ac:dyDescent="0.2">
      <c r="A15" s="81"/>
      <c r="B15" s="81"/>
      <c r="C15" s="81"/>
      <c r="D15" s="81">
        <v>3111</v>
      </c>
      <c r="E15" s="81"/>
      <c r="F15" s="82"/>
      <c r="G15" s="82" t="s">
        <v>135</v>
      </c>
      <c r="H15" s="75">
        <f>SUM(H16:H17)</f>
        <v>315500</v>
      </c>
      <c r="I15" s="75">
        <f>SUM(I16:I17)</f>
        <v>-100500</v>
      </c>
      <c r="J15" s="75">
        <f>SUM(J16:J17)</f>
        <v>215000</v>
      </c>
    </row>
    <row r="16" spans="1:233" ht="14.65" customHeight="1" x14ac:dyDescent="0.2">
      <c r="A16" s="83"/>
      <c r="B16" s="83"/>
      <c r="C16" s="83"/>
      <c r="D16" s="83"/>
      <c r="E16" s="83"/>
      <c r="F16" s="84">
        <v>311110</v>
      </c>
      <c r="G16" s="84" t="s">
        <v>136</v>
      </c>
      <c r="H16" s="85">
        <f>'1. IZMJENE I DOP.PLANA 2018.'!H122</f>
        <v>215000</v>
      </c>
      <c r="I16" s="85">
        <f>J16-H16</f>
        <v>0</v>
      </c>
      <c r="J16" s="85">
        <f>'1. IZMJENE I DOP.PLANA 2018.'!J122</f>
        <v>215000</v>
      </c>
    </row>
    <row r="17" spans="1:233" ht="14.65" customHeight="1" x14ac:dyDescent="0.2">
      <c r="A17" s="83"/>
      <c r="B17" s="83"/>
      <c r="C17" s="83"/>
      <c r="D17" s="83"/>
      <c r="E17" s="83"/>
      <c r="F17" s="84">
        <v>311111</v>
      </c>
      <c r="G17" s="84" t="s">
        <v>338</v>
      </c>
      <c r="H17" s="85">
        <f>'1. IZMJENE I DOP.PLANA 2018.'!H123</f>
        <v>100500</v>
      </c>
      <c r="I17" s="85">
        <f>J17-H17</f>
        <v>-100500</v>
      </c>
      <c r="J17" s="85">
        <f>'1. IZMJENE I DOP.PLANA 2018.'!J123</f>
        <v>0</v>
      </c>
      <c r="L17" s="86"/>
    </row>
    <row r="18" spans="1:233" ht="14.65" customHeight="1" x14ac:dyDescent="0.2">
      <c r="A18" s="81"/>
      <c r="B18" s="81"/>
      <c r="C18" s="81">
        <v>312</v>
      </c>
      <c r="D18" s="81"/>
      <c r="E18" s="83">
        <v>11</v>
      </c>
      <c r="F18" s="82"/>
      <c r="G18" s="82" t="s">
        <v>138</v>
      </c>
      <c r="H18" s="75">
        <f t="shared" ref="H18:J19" si="0">H19</f>
        <v>0</v>
      </c>
      <c r="I18" s="75">
        <f t="shared" si="0"/>
        <v>0</v>
      </c>
      <c r="J18" s="75">
        <f t="shared" si="0"/>
        <v>0</v>
      </c>
    </row>
    <row r="19" spans="1:233" ht="14.65" customHeight="1" x14ac:dyDescent="0.2">
      <c r="A19" s="81"/>
      <c r="B19" s="81"/>
      <c r="C19" s="81"/>
      <c r="D19" s="81">
        <v>3121</v>
      </c>
      <c r="E19" s="81"/>
      <c r="F19" s="82"/>
      <c r="G19" s="82" t="s">
        <v>138</v>
      </c>
      <c r="H19" s="75">
        <f t="shared" si="0"/>
        <v>0</v>
      </c>
      <c r="I19" s="75">
        <f t="shared" si="0"/>
        <v>0</v>
      </c>
      <c r="J19" s="75">
        <f t="shared" si="0"/>
        <v>0</v>
      </c>
    </row>
    <row r="20" spans="1:233" ht="14.65" customHeight="1" x14ac:dyDescent="0.2">
      <c r="A20" s="83"/>
      <c r="B20" s="83"/>
      <c r="C20" s="83"/>
      <c r="D20" s="83"/>
      <c r="E20" s="83"/>
      <c r="F20" s="84"/>
      <c r="G20" s="84"/>
      <c r="H20" s="85"/>
      <c r="I20" s="85"/>
      <c r="J20" s="85"/>
    </row>
    <row r="21" spans="1:233" ht="14.65" customHeight="1" x14ac:dyDescent="0.2">
      <c r="A21" s="81"/>
      <c r="B21" s="81"/>
      <c r="C21" s="81">
        <v>313</v>
      </c>
      <c r="D21" s="81"/>
      <c r="E21" s="83">
        <v>11</v>
      </c>
      <c r="F21" s="82"/>
      <c r="G21" s="82" t="s">
        <v>139</v>
      </c>
      <c r="H21" s="75">
        <f>H22+H25</f>
        <v>64300</v>
      </c>
      <c r="I21" s="75">
        <f>I22+I25</f>
        <v>-28300</v>
      </c>
      <c r="J21" s="75">
        <f>J22+J25</f>
        <v>36000</v>
      </c>
    </row>
    <row r="22" spans="1:233" ht="14.65" customHeight="1" x14ac:dyDescent="0.2">
      <c r="A22" s="81"/>
      <c r="B22" s="81"/>
      <c r="C22" s="81"/>
      <c r="D22" s="81">
        <v>3132</v>
      </c>
      <c r="E22" s="81"/>
      <c r="F22" s="82"/>
      <c r="G22" s="82" t="s">
        <v>339</v>
      </c>
      <c r="H22" s="75">
        <f>SUM(H23:H24)</f>
        <v>54500</v>
      </c>
      <c r="I22" s="75">
        <f>SUM(I23:I24)</f>
        <v>-22500</v>
      </c>
      <c r="J22" s="75">
        <f>J23+J24</f>
        <v>32000</v>
      </c>
    </row>
    <row r="23" spans="1:233" ht="14.65" customHeight="1" x14ac:dyDescent="0.2">
      <c r="A23" s="83"/>
      <c r="B23" s="83"/>
      <c r="C23" s="83"/>
      <c r="D23" s="83"/>
      <c r="E23" s="83"/>
      <c r="F23" s="84">
        <v>313210</v>
      </c>
      <c r="G23" s="84" t="s">
        <v>340</v>
      </c>
      <c r="H23" s="85">
        <f>'1. IZMJENE I DOP.PLANA 2018.'!H128</f>
        <v>32000</v>
      </c>
      <c r="I23" s="85">
        <f>J23-H23</f>
        <v>0</v>
      </c>
      <c r="J23" s="85">
        <f>'1. IZMJENE I DOP.PLANA 2018.'!J128</f>
        <v>32000</v>
      </c>
    </row>
    <row r="24" spans="1:233" ht="14.65" customHeight="1" x14ac:dyDescent="0.2">
      <c r="A24" s="83"/>
      <c r="B24" s="83"/>
      <c r="C24" s="83"/>
      <c r="D24" s="83"/>
      <c r="E24" s="83"/>
      <c r="F24" s="84">
        <v>313211</v>
      </c>
      <c r="G24" s="84" t="s">
        <v>341</v>
      </c>
      <c r="H24" s="85">
        <f>'1. IZMJENE I DOP.PLANA 2018.'!H129</f>
        <v>22500</v>
      </c>
      <c r="I24" s="85">
        <f>J24-H24</f>
        <v>-22500</v>
      </c>
      <c r="J24" s="85">
        <f>'1. IZMJENE I DOP.PLANA 2018.'!J129</f>
        <v>0</v>
      </c>
    </row>
    <row r="25" spans="1:233" ht="23.85" customHeight="1" x14ac:dyDescent="0.2">
      <c r="A25" s="81"/>
      <c r="B25" s="81"/>
      <c r="C25" s="81"/>
      <c r="D25" s="81">
        <v>3133</v>
      </c>
      <c r="E25" s="81"/>
      <c r="F25" s="82"/>
      <c r="G25" s="87" t="s">
        <v>143</v>
      </c>
      <c r="H25" s="75">
        <f>H26+H27</f>
        <v>9800</v>
      </c>
      <c r="I25" s="75">
        <f>SUM(I26:I27)</f>
        <v>-5800</v>
      </c>
      <c r="J25" s="75">
        <f>J26+J27</f>
        <v>4000</v>
      </c>
    </row>
    <row r="26" spans="1:233" ht="14.65" customHeight="1" x14ac:dyDescent="0.2">
      <c r="A26" s="83"/>
      <c r="B26" s="83"/>
      <c r="C26" s="83"/>
      <c r="D26" s="83"/>
      <c r="E26" s="83"/>
      <c r="F26" s="84">
        <v>313310</v>
      </c>
      <c r="G26" s="84" t="s">
        <v>144</v>
      </c>
      <c r="H26" s="85">
        <f>'1. IZMJENE I DOP.PLANA 2018.'!H131</f>
        <v>6000</v>
      </c>
      <c r="I26" s="85">
        <f>J26-H26</f>
        <v>-2000</v>
      </c>
      <c r="J26" s="85">
        <f>'1. IZMJENE I DOP.PLANA 2018.'!J131</f>
        <v>4000</v>
      </c>
    </row>
    <row r="27" spans="1:233" ht="14.65" customHeight="1" x14ac:dyDescent="0.2">
      <c r="A27" s="83"/>
      <c r="B27" s="83"/>
      <c r="C27" s="83"/>
      <c r="D27" s="83"/>
      <c r="E27" s="83"/>
      <c r="F27" s="84">
        <v>313311</v>
      </c>
      <c r="G27" s="84" t="s">
        <v>145</v>
      </c>
      <c r="H27" s="85">
        <f>'1. IZMJENE I DOP.PLANA 2018.'!H132</f>
        <v>3800</v>
      </c>
      <c r="I27" s="85">
        <f>J27-H27</f>
        <v>-3800</v>
      </c>
      <c r="J27" s="85">
        <f>'1. IZMJENE I DOP.PLANA 2018.'!J132</f>
        <v>0</v>
      </c>
    </row>
    <row r="28" spans="1:233" ht="24.95" customHeight="1" x14ac:dyDescent="0.2">
      <c r="A28" s="88" t="s">
        <v>342</v>
      </c>
      <c r="B28" s="89"/>
      <c r="C28" s="89"/>
      <c r="D28" s="89"/>
      <c r="E28" s="89"/>
      <c r="F28" s="89"/>
      <c r="G28" s="90"/>
      <c r="H28" s="79">
        <f t="shared" ref="H28:J29" si="1">H29</f>
        <v>1098700</v>
      </c>
      <c r="I28" s="79">
        <f t="shared" si="1"/>
        <v>310600</v>
      </c>
      <c r="J28" s="79">
        <f t="shared" si="1"/>
        <v>1409300</v>
      </c>
      <c r="HE28" s="91"/>
      <c r="HF28" s="91"/>
      <c r="HG28" s="91"/>
      <c r="HH28" s="91"/>
      <c r="HI28" s="91"/>
      <c r="HJ28" s="91"/>
      <c r="HK28" s="91"/>
      <c r="HL28" s="91"/>
      <c r="HM28" s="91"/>
      <c r="HN28" s="91"/>
      <c r="HO28" s="91"/>
      <c r="HP28" s="91"/>
      <c r="HQ28" s="91"/>
      <c r="HR28" s="91"/>
      <c r="HS28" s="91"/>
      <c r="HT28" s="91"/>
      <c r="HU28" s="91"/>
      <c r="HV28" s="91"/>
      <c r="HW28" s="91"/>
      <c r="HX28" s="91"/>
      <c r="HY28" s="91"/>
    </row>
    <row r="29" spans="1:233" ht="14.65" customHeight="1" x14ac:dyDescent="0.2">
      <c r="A29" s="81">
        <v>3</v>
      </c>
      <c r="B29" s="81"/>
      <c r="C29" s="81"/>
      <c r="D29" s="81"/>
      <c r="E29" s="81"/>
      <c r="F29" s="82"/>
      <c r="G29" s="82" t="s">
        <v>132</v>
      </c>
      <c r="H29" s="75">
        <f t="shared" si="1"/>
        <v>1098700</v>
      </c>
      <c r="I29" s="75">
        <f t="shared" si="1"/>
        <v>310600</v>
      </c>
      <c r="J29" s="75">
        <f t="shared" si="1"/>
        <v>1409300</v>
      </c>
    </row>
    <row r="30" spans="1:233" ht="14.65" customHeight="1" x14ac:dyDescent="0.2">
      <c r="A30" s="81"/>
      <c r="B30" s="81">
        <v>32</v>
      </c>
      <c r="C30" s="81"/>
      <c r="D30" s="81"/>
      <c r="E30" s="81"/>
      <c r="F30" s="82"/>
      <c r="G30" s="82" t="s">
        <v>146</v>
      </c>
      <c r="H30" s="75">
        <f>H31+H42+H54+H85+H88</f>
        <v>1098700</v>
      </c>
      <c r="I30" s="75">
        <f>I31+I42+I54+I85+I88</f>
        <v>310600</v>
      </c>
      <c r="J30" s="75">
        <f>J31+J42+J54+J85+J88</f>
        <v>1409300</v>
      </c>
    </row>
    <row r="31" spans="1:233" ht="14.65" customHeight="1" x14ac:dyDescent="0.2">
      <c r="A31" s="81"/>
      <c r="B31" s="81"/>
      <c r="C31" s="81">
        <v>321</v>
      </c>
      <c r="D31" s="81"/>
      <c r="E31" s="83">
        <v>11</v>
      </c>
      <c r="F31" s="82"/>
      <c r="G31" s="82" t="s">
        <v>147</v>
      </c>
      <c r="H31" s="75">
        <f>H32+H36+H39</f>
        <v>20200</v>
      </c>
      <c r="I31" s="75">
        <f>I32+I36+I39</f>
        <v>-5200</v>
      </c>
      <c r="J31" s="75">
        <f>J32+J36+J39</f>
        <v>15000</v>
      </c>
    </row>
    <row r="32" spans="1:233" ht="14.65" customHeight="1" x14ac:dyDescent="0.2">
      <c r="A32" s="81"/>
      <c r="B32" s="81"/>
      <c r="C32" s="81"/>
      <c r="D32" s="81">
        <v>3211</v>
      </c>
      <c r="E32" s="81"/>
      <c r="F32" s="82"/>
      <c r="G32" s="82" t="s">
        <v>147</v>
      </c>
      <c r="H32" s="75">
        <f>SUM(H33:H35)</f>
        <v>2000</v>
      </c>
      <c r="I32" s="75">
        <f>SUM(I33:I35)</f>
        <v>0</v>
      </c>
      <c r="J32" s="75">
        <f>SUM(J33:J35)</f>
        <v>2000</v>
      </c>
    </row>
    <row r="33" spans="1:10" ht="14.65" customHeight="1" x14ac:dyDescent="0.2">
      <c r="A33" s="83"/>
      <c r="B33" s="83"/>
      <c r="C33" s="83"/>
      <c r="D33" s="83"/>
      <c r="E33" s="83"/>
      <c r="F33" s="84">
        <v>321110</v>
      </c>
      <c r="G33" s="84" t="s">
        <v>148</v>
      </c>
      <c r="H33" s="85">
        <f>'1. IZMJENE I DOP.PLANA 2018.'!H136</f>
        <v>500</v>
      </c>
      <c r="I33" s="85">
        <f>J33-H33</f>
        <v>0</v>
      </c>
      <c r="J33" s="85">
        <f>'1. IZMJENE I DOP.PLANA 2018.'!J136</f>
        <v>500</v>
      </c>
    </row>
    <row r="34" spans="1:10" ht="14.65" customHeight="1" x14ac:dyDescent="0.2">
      <c r="A34" s="83"/>
      <c r="B34" s="83"/>
      <c r="C34" s="83"/>
      <c r="D34" s="83"/>
      <c r="E34" s="83"/>
      <c r="F34" s="84">
        <v>321150</v>
      </c>
      <c r="G34" s="84" t="s">
        <v>343</v>
      </c>
      <c r="H34" s="85">
        <f>'1. IZMJENE I DOP.PLANA 2018.'!H137</f>
        <v>1000</v>
      </c>
      <c r="I34" s="85">
        <f>J34-H34</f>
        <v>0</v>
      </c>
      <c r="J34" s="85">
        <f>'1. IZMJENE I DOP.PLANA 2018.'!J137</f>
        <v>1000</v>
      </c>
    </row>
    <row r="35" spans="1:10" ht="14.65" customHeight="1" x14ac:dyDescent="0.2">
      <c r="A35" s="83"/>
      <c r="B35" s="83"/>
      <c r="C35" s="83"/>
      <c r="D35" s="83"/>
      <c r="E35" s="83"/>
      <c r="F35" s="84">
        <v>321190</v>
      </c>
      <c r="G35" s="84" t="s">
        <v>150</v>
      </c>
      <c r="H35" s="85">
        <f>'1. IZMJENE I DOP.PLANA 2018.'!H138</f>
        <v>500</v>
      </c>
      <c r="I35" s="85">
        <f>J35-H35</f>
        <v>0</v>
      </c>
      <c r="J35" s="85">
        <f>'1. IZMJENE I DOP.PLANA 2018.'!J138</f>
        <v>500</v>
      </c>
    </row>
    <row r="36" spans="1:10" ht="23.85" customHeight="1" x14ac:dyDescent="0.2">
      <c r="A36" s="81"/>
      <c r="B36" s="81"/>
      <c r="C36" s="81"/>
      <c r="D36" s="81">
        <v>3212</v>
      </c>
      <c r="E36" s="81"/>
      <c r="F36" s="82"/>
      <c r="G36" s="87" t="s">
        <v>151</v>
      </c>
      <c r="H36" s="75">
        <f>H37+H38</f>
        <v>14200</v>
      </c>
      <c r="I36" s="75">
        <f>SUM(I37:I38)</f>
        <v>-2200</v>
      </c>
      <c r="J36" s="75">
        <f>J37+J38</f>
        <v>12000</v>
      </c>
    </row>
    <row r="37" spans="1:10" ht="14.65" customHeight="1" x14ac:dyDescent="0.2">
      <c r="A37" s="83"/>
      <c r="B37" s="83"/>
      <c r="C37" s="83"/>
      <c r="D37" s="83"/>
      <c r="E37" s="83"/>
      <c r="F37" s="84">
        <v>321210</v>
      </c>
      <c r="G37" s="84" t="s">
        <v>152</v>
      </c>
      <c r="H37" s="85">
        <f>'1. IZMJENE I DOP.PLANA 2018.'!H140</f>
        <v>11000</v>
      </c>
      <c r="I37" s="85">
        <f>J37-H37</f>
        <v>1000</v>
      </c>
      <c r="J37" s="85">
        <f>'1. IZMJENE I DOP.PLANA 2018.'!J140</f>
        <v>12000</v>
      </c>
    </row>
    <row r="38" spans="1:10" ht="14.65" customHeight="1" x14ac:dyDescent="0.2">
      <c r="A38" s="83"/>
      <c r="B38" s="83"/>
      <c r="C38" s="83"/>
      <c r="D38" s="83"/>
      <c r="E38" s="83"/>
      <c r="F38" s="84">
        <v>321211</v>
      </c>
      <c r="G38" s="84" t="s">
        <v>344</v>
      </c>
      <c r="H38" s="85">
        <f>'1. IZMJENE I DOP.PLANA 2018.'!H141</f>
        <v>3200</v>
      </c>
      <c r="I38" s="85">
        <f>J38-H38</f>
        <v>-3200</v>
      </c>
      <c r="J38" s="85">
        <f>'1. IZMJENE I DOP.PLANA 2018.'!J141</f>
        <v>0</v>
      </c>
    </row>
    <row r="39" spans="1:10" ht="14.65" customHeight="1" x14ac:dyDescent="0.2">
      <c r="A39" s="81"/>
      <c r="B39" s="81"/>
      <c r="C39" s="81"/>
      <c r="D39" s="81">
        <v>3213</v>
      </c>
      <c r="E39" s="81"/>
      <c r="F39" s="82"/>
      <c r="G39" s="82" t="s">
        <v>154</v>
      </c>
      <c r="H39" s="75">
        <f>H40+H41</f>
        <v>4000</v>
      </c>
      <c r="I39" s="75">
        <f>I40+I41</f>
        <v>-3000</v>
      </c>
      <c r="J39" s="75">
        <f>J40+J41</f>
        <v>1000</v>
      </c>
    </row>
    <row r="40" spans="1:10" ht="14.65" customHeight="1" x14ac:dyDescent="0.2">
      <c r="A40" s="83"/>
      <c r="B40" s="83"/>
      <c r="C40" s="83"/>
      <c r="D40" s="83"/>
      <c r="E40" s="83"/>
      <c r="F40" s="84">
        <v>321310</v>
      </c>
      <c r="G40" s="84" t="s">
        <v>155</v>
      </c>
      <c r="H40" s="85">
        <f>'1. IZMJENE I DOP.PLANA 2018.'!H143</f>
        <v>3000</v>
      </c>
      <c r="I40" s="85">
        <f>J40-H40</f>
        <v>-3000</v>
      </c>
      <c r="J40" s="85">
        <f>'1. IZMJENE I DOP.PLANA 2018.'!J143</f>
        <v>0</v>
      </c>
    </row>
    <row r="41" spans="1:10" ht="14.65" customHeight="1" x14ac:dyDescent="0.2">
      <c r="A41" s="83"/>
      <c r="B41" s="83"/>
      <c r="C41" s="83"/>
      <c r="D41" s="83"/>
      <c r="E41" s="83"/>
      <c r="F41" s="84">
        <v>321320</v>
      </c>
      <c r="G41" s="84" t="s">
        <v>345</v>
      </c>
      <c r="H41" s="85">
        <f>'1. IZMJENE I DOP.PLANA 2018.'!H144</f>
        <v>1000</v>
      </c>
      <c r="I41" s="85">
        <f>J41-H41</f>
        <v>0</v>
      </c>
      <c r="J41" s="85">
        <f>'1. IZMJENE I DOP.PLANA 2018.'!J144</f>
        <v>1000</v>
      </c>
    </row>
    <row r="42" spans="1:10" ht="14.65" customHeight="1" x14ac:dyDescent="0.2">
      <c r="A42" s="81"/>
      <c r="B42" s="81"/>
      <c r="C42" s="81">
        <v>322</v>
      </c>
      <c r="D42" s="81"/>
      <c r="E42" s="83">
        <v>11</v>
      </c>
      <c r="F42" s="82"/>
      <c r="G42" s="82" t="s">
        <v>157</v>
      </c>
      <c r="H42" s="75">
        <f>H43+H48+H52</f>
        <v>58000</v>
      </c>
      <c r="I42" s="75">
        <f>I43+I48+I52</f>
        <v>-4000</v>
      </c>
      <c r="J42" s="75">
        <f>J43+J48+J52</f>
        <v>54000</v>
      </c>
    </row>
    <row r="43" spans="1:10" ht="14.65" customHeight="1" x14ac:dyDescent="0.2">
      <c r="A43" s="81"/>
      <c r="B43" s="81"/>
      <c r="C43" s="81"/>
      <c r="D43" s="81">
        <v>3221</v>
      </c>
      <c r="E43" s="81"/>
      <c r="F43" s="82"/>
      <c r="G43" s="82" t="s">
        <v>158</v>
      </c>
      <c r="H43" s="75">
        <f>SUM(H44:H47)</f>
        <v>17000</v>
      </c>
      <c r="I43" s="75">
        <f>SUM(I44:I47)</f>
        <v>-1000</v>
      </c>
      <c r="J43" s="75">
        <f>SUM(J44:J47)</f>
        <v>16000</v>
      </c>
    </row>
    <row r="44" spans="1:10" ht="14.65" customHeight="1" x14ac:dyDescent="0.2">
      <c r="A44" s="83"/>
      <c r="B44" s="83"/>
      <c r="C44" s="83"/>
      <c r="D44" s="83"/>
      <c r="E44" s="83"/>
      <c r="F44" s="84">
        <v>322110</v>
      </c>
      <c r="G44" s="84" t="s">
        <v>159</v>
      </c>
      <c r="H44" s="85">
        <f>'1. IZMJENE I DOP.PLANA 2018.'!H147</f>
        <v>11000</v>
      </c>
      <c r="I44" s="85">
        <f>J44-H44</f>
        <v>-1000</v>
      </c>
      <c r="J44" s="85">
        <f>'1. IZMJENE I DOP.PLANA 2018.'!J147</f>
        <v>10000</v>
      </c>
    </row>
    <row r="45" spans="1:10" ht="14.65" customHeight="1" x14ac:dyDescent="0.2">
      <c r="A45" s="83"/>
      <c r="B45" s="83"/>
      <c r="C45" s="83"/>
      <c r="D45" s="83"/>
      <c r="E45" s="83"/>
      <c r="F45" s="84">
        <v>322120</v>
      </c>
      <c r="G45" s="84" t="s">
        <v>160</v>
      </c>
      <c r="H45" s="85">
        <f>'1. IZMJENE I DOP.PLANA 2018.'!H148</f>
        <v>2000</v>
      </c>
      <c r="I45" s="85">
        <f>J45-H45</f>
        <v>0</v>
      </c>
      <c r="J45" s="85">
        <f>'1. IZMJENE I DOP.PLANA 2018.'!J148</f>
        <v>2000</v>
      </c>
    </row>
    <row r="46" spans="1:10" ht="14.65" customHeight="1" x14ac:dyDescent="0.2">
      <c r="A46" s="83"/>
      <c r="B46" s="83"/>
      <c r="C46" s="83"/>
      <c r="D46" s="83"/>
      <c r="E46" s="83"/>
      <c r="F46" s="84">
        <v>322140</v>
      </c>
      <c r="G46" s="84" t="s">
        <v>161</v>
      </c>
      <c r="H46" s="85">
        <f>'1. IZMJENE I DOP.PLANA 2018.'!H149</f>
        <v>3000</v>
      </c>
      <c r="I46" s="85">
        <f>J46-H46</f>
        <v>0</v>
      </c>
      <c r="J46" s="85">
        <f>'1. IZMJENE I DOP.PLANA 2018.'!J149</f>
        <v>3000</v>
      </c>
    </row>
    <row r="47" spans="1:10" ht="14.65" customHeight="1" x14ac:dyDescent="0.2">
      <c r="A47" s="83"/>
      <c r="B47" s="83"/>
      <c r="C47" s="83"/>
      <c r="D47" s="83"/>
      <c r="E47" s="83"/>
      <c r="F47" s="84">
        <v>322190</v>
      </c>
      <c r="G47" s="84" t="s">
        <v>346</v>
      </c>
      <c r="H47" s="85">
        <f>'1. IZMJENE I DOP.PLANA 2018.'!H151</f>
        <v>1000</v>
      </c>
      <c r="I47" s="85">
        <f>J47-H47</f>
        <v>0</v>
      </c>
      <c r="J47" s="85">
        <f>'1. IZMJENE I DOP.PLANA 2018.'!J151</f>
        <v>1000</v>
      </c>
    </row>
    <row r="48" spans="1:10" ht="14.65" customHeight="1" x14ac:dyDescent="0.2">
      <c r="A48" s="81"/>
      <c r="B48" s="81"/>
      <c r="C48" s="81"/>
      <c r="D48" s="81">
        <v>3223</v>
      </c>
      <c r="E48" s="81"/>
      <c r="F48" s="82"/>
      <c r="G48" s="82" t="s">
        <v>163</v>
      </c>
      <c r="H48" s="75">
        <f>SUM(H49:H51)</f>
        <v>39500</v>
      </c>
      <c r="I48" s="75">
        <f>SUM(I49:I51)</f>
        <v>-3000</v>
      </c>
      <c r="J48" s="75">
        <f>SUM(J49:J51)</f>
        <v>36500</v>
      </c>
    </row>
    <row r="49" spans="1:10" ht="14.65" customHeight="1" x14ac:dyDescent="0.2">
      <c r="A49" s="83"/>
      <c r="B49" s="83"/>
      <c r="C49" s="83"/>
      <c r="D49" s="83"/>
      <c r="E49" s="83"/>
      <c r="F49" s="84">
        <v>322310</v>
      </c>
      <c r="G49" s="84" t="s">
        <v>164</v>
      </c>
      <c r="H49" s="85">
        <f>'1. IZMJENE I DOP.PLANA 2018.'!H153</f>
        <v>18500</v>
      </c>
      <c r="I49" s="85">
        <f>J49-H49</f>
        <v>0</v>
      </c>
      <c r="J49" s="85">
        <f>'1. IZMJENE I DOP.PLANA 2018.'!J153</f>
        <v>18500</v>
      </c>
    </row>
    <row r="50" spans="1:10" ht="14.65" customHeight="1" x14ac:dyDescent="0.2">
      <c r="A50" s="83"/>
      <c r="B50" s="83"/>
      <c r="C50" s="83"/>
      <c r="D50" s="83"/>
      <c r="E50" s="83"/>
      <c r="F50" s="84">
        <v>322330</v>
      </c>
      <c r="G50" s="84" t="s">
        <v>167</v>
      </c>
      <c r="H50" s="85">
        <f>'1. IZMJENE I DOP.PLANA 2018.'!H156</f>
        <v>18000</v>
      </c>
      <c r="I50" s="85">
        <f>J50-H50</f>
        <v>0</v>
      </c>
      <c r="J50" s="85">
        <f>'1. IZMJENE I DOP.PLANA 2018.'!J156</f>
        <v>18000</v>
      </c>
    </row>
    <row r="51" spans="1:10" ht="14.65" customHeight="1" x14ac:dyDescent="0.2">
      <c r="A51" s="83"/>
      <c r="B51" s="83"/>
      <c r="C51" s="83"/>
      <c r="D51" s="83"/>
      <c r="E51" s="83"/>
      <c r="F51" s="84">
        <v>322340</v>
      </c>
      <c r="G51" s="84" t="s">
        <v>347</v>
      </c>
      <c r="H51" s="85">
        <f>'1. IZMJENE I DOP.PLANA 2018.'!H157</f>
        <v>3000</v>
      </c>
      <c r="I51" s="85">
        <f>J51-H51</f>
        <v>-3000</v>
      </c>
      <c r="J51" s="85">
        <f>'1. IZMJENE I DOP.PLANA 2018.'!J157</f>
        <v>0</v>
      </c>
    </row>
    <row r="52" spans="1:10" ht="14.65" customHeight="1" x14ac:dyDescent="0.2">
      <c r="A52" s="81"/>
      <c r="B52" s="81"/>
      <c r="C52" s="81"/>
      <c r="D52" s="81">
        <v>3225</v>
      </c>
      <c r="E52" s="81"/>
      <c r="F52" s="82"/>
      <c r="G52" s="82" t="s">
        <v>169</v>
      </c>
      <c r="H52" s="75">
        <f>H53</f>
        <v>1500</v>
      </c>
      <c r="I52" s="75">
        <f>I53</f>
        <v>0</v>
      </c>
      <c r="J52" s="75">
        <f>J53</f>
        <v>1500</v>
      </c>
    </row>
    <row r="53" spans="1:10" ht="14.65" customHeight="1" x14ac:dyDescent="0.2">
      <c r="A53" s="83"/>
      <c r="B53" s="83"/>
      <c r="C53" s="83"/>
      <c r="D53" s="83"/>
      <c r="E53" s="83"/>
      <c r="F53" s="84">
        <v>322510</v>
      </c>
      <c r="G53" s="84" t="s">
        <v>169</v>
      </c>
      <c r="H53" s="85">
        <f>'1. IZMJENE I DOP.PLANA 2018.'!H159</f>
        <v>1500</v>
      </c>
      <c r="I53" s="85">
        <f>J53-H53</f>
        <v>0</v>
      </c>
      <c r="J53" s="85">
        <f>'1. IZMJENE I DOP.PLANA 2018.'!J159</f>
        <v>1500</v>
      </c>
    </row>
    <row r="54" spans="1:10" ht="14.65" customHeight="1" x14ac:dyDescent="0.2">
      <c r="A54" s="81"/>
      <c r="B54" s="81"/>
      <c r="C54" s="81">
        <v>323</v>
      </c>
      <c r="D54" s="81"/>
      <c r="E54" s="83">
        <v>11</v>
      </c>
      <c r="F54" s="82"/>
      <c r="G54" s="82" t="s">
        <v>170</v>
      </c>
      <c r="H54" s="75">
        <f>H55+H60+H67+H70+H78+H80</f>
        <v>878000</v>
      </c>
      <c r="I54" s="75">
        <f>I55+I60+I67+I70+I78+I80</f>
        <v>305300</v>
      </c>
      <c r="J54" s="75">
        <f>J55+J60+J67+J70+J78+J80</f>
        <v>1183300</v>
      </c>
    </row>
    <row r="55" spans="1:10" ht="14.65" customHeight="1" x14ac:dyDescent="0.2">
      <c r="A55" s="81"/>
      <c r="B55" s="81"/>
      <c r="C55" s="81"/>
      <c r="D55" s="81">
        <v>3231</v>
      </c>
      <c r="E55" s="81"/>
      <c r="F55" s="82"/>
      <c r="G55" s="82" t="s">
        <v>171</v>
      </c>
      <c r="H55" s="75">
        <f>SUM(H56:H59)</f>
        <v>39000</v>
      </c>
      <c r="I55" s="75">
        <f>SUM(I56:I59)</f>
        <v>-5400</v>
      </c>
      <c r="J55" s="75">
        <f>SUM(J56:J59)</f>
        <v>33600</v>
      </c>
    </row>
    <row r="56" spans="1:10" ht="14.65" customHeight="1" x14ac:dyDescent="0.2">
      <c r="A56" s="83"/>
      <c r="B56" s="83"/>
      <c r="C56" s="83"/>
      <c r="D56" s="83"/>
      <c r="E56" s="83"/>
      <c r="F56" s="84">
        <v>323110</v>
      </c>
      <c r="G56" s="84" t="s">
        <v>172</v>
      </c>
      <c r="H56" s="85">
        <f>'1. IZMJENE I DOP.PLANA 2018.'!H162</f>
        <v>11000</v>
      </c>
      <c r="I56" s="85">
        <f>J56-H56</f>
        <v>-1000</v>
      </c>
      <c r="J56" s="85">
        <f>'1. IZMJENE I DOP.PLANA 2018.'!J162</f>
        <v>10000</v>
      </c>
    </row>
    <row r="57" spans="1:10" ht="14.65" customHeight="1" x14ac:dyDescent="0.2">
      <c r="A57" s="83"/>
      <c r="B57" s="83"/>
      <c r="C57" s="83"/>
      <c r="D57" s="83"/>
      <c r="E57" s="83"/>
      <c r="F57" s="84">
        <v>323120</v>
      </c>
      <c r="G57" s="84" t="s">
        <v>173</v>
      </c>
      <c r="H57" s="85">
        <f>'1. IZMJENE I DOP.PLANA 2018.'!H163</f>
        <v>2000</v>
      </c>
      <c r="I57" s="85">
        <f>J57-H57</f>
        <v>-1000</v>
      </c>
      <c r="J57" s="85">
        <f>'1. IZMJENE I DOP.PLANA 2018.'!J163</f>
        <v>1000</v>
      </c>
    </row>
    <row r="58" spans="1:10" ht="14.65" customHeight="1" x14ac:dyDescent="0.2">
      <c r="A58" s="83"/>
      <c r="B58" s="83"/>
      <c r="C58" s="83"/>
      <c r="D58" s="83"/>
      <c r="E58" s="83"/>
      <c r="F58" s="84">
        <v>323130</v>
      </c>
      <c r="G58" s="84" t="s">
        <v>174</v>
      </c>
      <c r="H58" s="85">
        <f>'1. IZMJENE I DOP.PLANA 2018.'!H164</f>
        <v>21000</v>
      </c>
      <c r="I58" s="85">
        <f>J58-H58</f>
        <v>-3400</v>
      </c>
      <c r="J58" s="85">
        <f>'1. IZMJENE I DOP.PLANA 2018.'!J164</f>
        <v>17600</v>
      </c>
    </row>
    <row r="59" spans="1:10" ht="14.65" customHeight="1" x14ac:dyDescent="0.2">
      <c r="A59" s="83"/>
      <c r="B59" s="83"/>
      <c r="C59" s="83"/>
      <c r="D59" s="83"/>
      <c r="E59" s="83"/>
      <c r="F59" s="84">
        <v>323190</v>
      </c>
      <c r="G59" s="84" t="s">
        <v>175</v>
      </c>
      <c r="H59" s="85">
        <f>'1. IZMJENE I DOP.PLANA 2018.'!H165</f>
        <v>5000</v>
      </c>
      <c r="I59" s="85">
        <f>J59-H59</f>
        <v>0</v>
      </c>
      <c r="J59" s="85">
        <f>'1. IZMJENE I DOP.PLANA 2018.'!J165</f>
        <v>5000</v>
      </c>
    </row>
    <row r="60" spans="1:10" ht="14.65" customHeight="1" x14ac:dyDescent="0.2">
      <c r="A60" s="81"/>
      <c r="B60" s="81"/>
      <c r="C60" s="81"/>
      <c r="D60" s="81">
        <v>3232</v>
      </c>
      <c r="E60" s="81"/>
      <c r="F60" s="82"/>
      <c r="G60" s="82" t="s">
        <v>348</v>
      </c>
      <c r="H60" s="75">
        <f>SUM(H61:H66)</f>
        <v>538000</v>
      </c>
      <c r="I60" s="75">
        <f>SUM(I61:I66)</f>
        <v>300000</v>
      </c>
      <c r="J60" s="75">
        <f>SUM(J61:J66)</f>
        <v>838000</v>
      </c>
    </row>
    <row r="61" spans="1:10" ht="23.85" customHeight="1" x14ac:dyDescent="0.2">
      <c r="A61" s="83"/>
      <c r="B61" s="83"/>
      <c r="C61" s="83"/>
      <c r="D61" s="83"/>
      <c r="E61" s="83"/>
      <c r="F61" s="84">
        <v>323210</v>
      </c>
      <c r="G61" s="92" t="s">
        <v>349</v>
      </c>
      <c r="H61" s="85">
        <f>'1. IZMJENE I DOP.PLANA 2018.'!H167</f>
        <v>100000</v>
      </c>
      <c r="I61" s="85">
        <f t="shared" ref="I61:I66" si="2">J61-H61</f>
        <v>-50000</v>
      </c>
      <c r="J61" s="85">
        <f>'1. IZMJENE I DOP.PLANA 2018.'!J167</f>
        <v>50000</v>
      </c>
    </row>
    <row r="62" spans="1:10" ht="23.85" customHeight="1" x14ac:dyDescent="0.2">
      <c r="A62" s="83"/>
      <c r="B62" s="83"/>
      <c r="C62" s="83"/>
      <c r="D62" s="83"/>
      <c r="E62" s="83"/>
      <c r="F62" s="84">
        <v>323220</v>
      </c>
      <c r="G62" s="92" t="s">
        <v>350</v>
      </c>
      <c r="H62" s="85">
        <f>'1. IZMJENE I DOP.PLANA 2018.'!H171</f>
        <v>10000</v>
      </c>
      <c r="I62" s="85">
        <f t="shared" si="2"/>
        <v>0</v>
      </c>
      <c r="J62" s="85">
        <f>'1. IZMJENE I DOP.PLANA 2018.'!J171</f>
        <v>10000</v>
      </c>
    </row>
    <row r="63" spans="1:10" ht="24.75" customHeight="1" x14ac:dyDescent="0.2">
      <c r="A63" s="83"/>
      <c r="B63" s="83"/>
      <c r="C63" s="83"/>
      <c r="D63" s="83"/>
      <c r="E63" s="83"/>
      <c r="F63" s="84">
        <v>323290</v>
      </c>
      <c r="G63" s="92" t="s">
        <v>351</v>
      </c>
      <c r="H63" s="85">
        <f>'1. IZMJENE I DOP.PLANA 2018.'!H172</f>
        <v>228000</v>
      </c>
      <c r="I63" s="85">
        <f t="shared" si="2"/>
        <v>0</v>
      </c>
      <c r="J63" s="85">
        <f>'1. IZMJENE I DOP.PLANA 2018.'!J172</f>
        <v>228000</v>
      </c>
    </row>
    <row r="64" spans="1:10" ht="24.75" customHeight="1" x14ac:dyDescent="0.2">
      <c r="A64" s="83"/>
      <c r="B64" s="83"/>
      <c r="C64" s="83"/>
      <c r="D64" s="83"/>
      <c r="E64" s="83"/>
      <c r="F64" s="84">
        <v>323291</v>
      </c>
      <c r="G64" s="92" t="s">
        <v>183</v>
      </c>
      <c r="H64" s="85">
        <v>100000</v>
      </c>
      <c r="I64" s="85">
        <f t="shared" si="2"/>
        <v>0</v>
      </c>
      <c r="J64" s="85">
        <v>100000</v>
      </c>
    </row>
    <row r="65" spans="1:10" ht="24.75" customHeight="1" x14ac:dyDescent="0.2">
      <c r="A65" s="83"/>
      <c r="B65" s="83"/>
      <c r="C65" s="83"/>
      <c r="D65" s="83"/>
      <c r="E65" s="83"/>
      <c r="F65" s="84">
        <v>323292</v>
      </c>
      <c r="G65" s="92" t="s">
        <v>184</v>
      </c>
      <c r="H65" s="85">
        <v>100000</v>
      </c>
      <c r="I65" s="85">
        <f t="shared" si="2"/>
        <v>300000</v>
      </c>
      <c r="J65" s="85">
        <v>400000</v>
      </c>
    </row>
    <row r="66" spans="1:10" ht="24.75" customHeight="1" x14ac:dyDescent="0.2">
      <c r="A66" s="83"/>
      <c r="B66" s="83"/>
      <c r="C66" s="83"/>
      <c r="D66" s="83"/>
      <c r="E66" s="83"/>
      <c r="F66" s="84">
        <v>323293</v>
      </c>
      <c r="G66" s="92" t="s">
        <v>185</v>
      </c>
      <c r="H66" s="85">
        <v>0</v>
      </c>
      <c r="I66" s="85">
        <f t="shared" si="2"/>
        <v>50000</v>
      </c>
      <c r="J66" s="85">
        <v>50000</v>
      </c>
    </row>
    <row r="67" spans="1:10" ht="14.65" customHeight="1" x14ac:dyDescent="0.2">
      <c r="A67" s="81"/>
      <c r="B67" s="81"/>
      <c r="C67" s="81"/>
      <c r="D67" s="81">
        <v>3233</v>
      </c>
      <c r="E67" s="81"/>
      <c r="F67" s="82"/>
      <c r="G67" s="82" t="s">
        <v>186</v>
      </c>
      <c r="H67" s="75">
        <f>SUM(H68:H69)</f>
        <v>45000</v>
      </c>
      <c r="I67" s="75">
        <f>SUM(I68:I69)</f>
        <v>0</v>
      </c>
      <c r="J67" s="75">
        <f>SUM(J68:J69)</f>
        <v>45000</v>
      </c>
    </row>
    <row r="68" spans="1:10" ht="14.65" customHeight="1" x14ac:dyDescent="0.2">
      <c r="A68" s="83"/>
      <c r="B68" s="83"/>
      <c r="C68" s="83"/>
      <c r="D68" s="83"/>
      <c r="E68" s="83"/>
      <c r="F68" s="84">
        <v>323310</v>
      </c>
      <c r="G68" s="84" t="s">
        <v>187</v>
      </c>
      <c r="H68" s="85">
        <f>'1. IZMJENE I DOP.PLANA 2018.'!H177</f>
        <v>20000</v>
      </c>
      <c r="I68" s="85">
        <f>J68-H68</f>
        <v>0</v>
      </c>
      <c r="J68" s="85">
        <f>'1. IZMJENE I DOP.PLANA 2018.'!J177</f>
        <v>20000</v>
      </c>
    </row>
    <row r="69" spans="1:10" ht="14.65" customHeight="1" x14ac:dyDescent="0.2">
      <c r="A69" s="83"/>
      <c r="B69" s="83"/>
      <c r="C69" s="83"/>
      <c r="D69" s="83"/>
      <c r="E69" s="83"/>
      <c r="F69" s="84">
        <v>323320</v>
      </c>
      <c r="G69" s="84" t="s">
        <v>352</v>
      </c>
      <c r="H69" s="85">
        <f>'1. IZMJENE I DOP.PLANA 2018.'!H178</f>
        <v>25000</v>
      </c>
      <c r="I69" s="85">
        <f>J69-H69</f>
        <v>0</v>
      </c>
      <c r="J69" s="85">
        <f>'1. IZMJENE I DOP.PLANA 2018.'!J178</f>
        <v>25000</v>
      </c>
    </row>
    <row r="70" spans="1:10" ht="14.65" customHeight="1" x14ac:dyDescent="0.2">
      <c r="A70" s="81"/>
      <c r="B70" s="81"/>
      <c r="C70" s="81"/>
      <c r="D70" s="81">
        <v>3237</v>
      </c>
      <c r="E70" s="81"/>
      <c r="F70" s="82"/>
      <c r="G70" s="82" t="s">
        <v>201</v>
      </c>
      <c r="H70" s="75">
        <f>SUM(H71:H77)</f>
        <v>200300</v>
      </c>
      <c r="I70" s="75">
        <f>SUM(I71:I77)</f>
        <v>-21300</v>
      </c>
      <c r="J70" s="75">
        <f>SUM(J71:J77)</f>
        <v>179000</v>
      </c>
    </row>
    <row r="71" spans="1:10" ht="14.65" customHeight="1" x14ac:dyDescent="0.2">
      <c r="A71" s="83"/>
      <c r="B71" s="83"/>
      <c r="C71" s="83"/>
      <c r="D71" s="83"/>
      <c r="E71" s="83"/>
      <c r="F71" s="84">
        <v>323710</v>
      </c>
      <c r="G71" s="84" t="s">
        <v>202</v>
      </c>
      <c r="H71" s="85">
        <f>'1. IZMJENE I DOP.PLANA 2018.'!H192</f>
        <v>1300</v>
      </c>
      <c r="I71" s="85">
        <f t="shared" ref="I71:I77" si="3">J71-H71</f>
        <v>-1300</v>
      </c>
      <c r="J71" s="85">
        <f>'1. IZMJENE I DOP.PLANA 2018.'!J192</f>
        <v>0</v>
      </c>
    </row>
    <row r="72" spans="1:10" ht="14.65" customHeight="1" x14ac:dyDescent="0.2">
      <c r="A72" s="83"/>
      <c r="B72" s="83"/>
      <c r="C72" s="83"/>
      <c r="D72" s="83"/>
      <c r="E72" s="83"/>
      <c r="F72" s="84">
        <v>323720</v>
      </c>
      <c r="G72" s="84" t="s">
        <v>203</v>
      </c>
      <c r="H72" s="85">
        <f>'1. IZMJENE I DOP.PLANA 2018.'!H193</f>
        <v>97000</v>
      </c>
      <c r="I72" s="85">
        <f t="shared" si="3"/>
        <v>0</v>
      </c>
      <c r="J72" s="85">
        <f>'1. IZMJENE I DOP.PLANA 2018.'!J193</f>
        <v>97000</v>
      </c>
    </row>
    <row r="73" spans="1:10" ht="14.65" customHeight="1" x14ac:dyDescent="0.2">
      <c r="A73" s="83"/>
      <c r="B73" s="83"/>
      <c r="C73" s="83"/>
      <c r="D73" s="83"/>
      <c r="E73" s="83"/>
      <c r="F73" s="84">
        <v>323730</v>
      </c>
      <c r="G73" s="84" t="s">
        <v>204</v>
      </c>
      <c r="H73" s="85">
        <f>'1. IZMJENE I DOP.PLANA 2018.'!H194</f>
        <v>20000</v>
      </c>
      <c r="I73" s="85">
        <f t="shared" si="3"/>
        <v>0</v>
      </c>
      <c r="J73" s="85">
        <f>'1. IZMJENE I DOP.PLANA 2018.'!J194</f>
        <v>20000</v>
      </c>
    </row>
    <row r="74" spans="1:10" ht="14.65" customHeight="1" x14ac:dyDescent="0.2">
      <c r="A74" s="83"/>
      <c r="B74" s="83"/>
      <c r="C74" s="83"/>
      <c r="D74" s="83"/>
      <c r="E74" s="83"/>
      <c r="F74" s="84">
        <v>323750</v>
      </c>
      <c r="G74" s="84" t="s">
        <v>205</v>
      </c>
      <c r="H74" s="85">
        <f>'1. IZMJENE I DOP.PLANA 2018.'!H195</f>
        <v>6000</v>
      </c>
      <c r="I74" s="85">
        <f t="shared" si="3"/>
        <v>0</v>
      </c>
      <c r="J74" s="85">
        <f>'1. IZMJENE I DOP.PLANA 2018.'!J195</f>
        <v>6000</v>
      </c>
    </row>
    <row r="75" spans="1:10" ht="14.65" customHeight="1" x14ac:dyDescent="0.2">
      <c r="A75" s="83"/>
      <c r="B75" s="83"/>
      <c r="C75" s="83"/>
      <c r="D75" s="83"/>
      <c r="E75" s="83"/>
      <c r="F75" s="84">
        <v>323790</v>
      </c>
      <c r="G75" s="84" t="s">
        <v>206</v>
      </c>
      <c r="H75" s="85">
        <f>'1. IZMJENE I DOP.PLANA 2018.'!H196</f>
        <v>41000</v>
      </c>
      <c r="I75" s="85">
        <f t="shared" si="3"/>
        <v>0</v>
      </c>
      <c r="J75" s="85">
        <f>'1. IZMJENE I DOP.PLANA 2018.'!J196</f>
        <v>41000</v>
      </c>
    </row>
    <row r="76" spans="1:10" ht="23.25" customHeight="1" x14ac:dyDescent="0.2">
      <c r="A76" s="83"/>
      <c r="B76" s="83"/>
      <c r="C76" s="83"/>
      <c r="D76" s="83"/>
      <c r="E76" s="83"/>
      <c r="F76" s="84">
        <v>323791</v>
      </c>
      <c r="G76" s="84" t="s">
        <v>207</v>
      </c>
      <c r="H76" s="85">
        <f>'1. IZMJENE I DOP.PLANA 2018.'!H197</f>
        <v>20000</v>
      </c>
      <c r="I76" s="85">
        <f t="shared" si="3"/>
        <v>-20000</v>
      </c>
      <c r="J76" s="85">
        <f>'1. IZMJENE I DOP.PLANA 2018.'!J197</f>
        <v>0</v>
      </c>
    </row>
    <row r="77" spans="1:10" ht="23.25" customHeight="1" x14ac:dyDescent="0.2">
      <c r="A77" s="83"/>
      <c r="B77" s="83"/>
      <c r="C77" s="83"/>
      <c r="D77" s="83"/>
      <c r="E77" s="83"/>
      <c r="F77" s="84">
        <v>323792</v>
      </c>
      <c r="G77" s="84" t="s">
        <v>208</v>
      </c>
      <c r="H77" s="85">
        <f>'1. IZMJENE I DOP.PLANA 2018.'!H198</f>
        <v>15000</v>
      </c>
      <c r="I77" s="85">
        <f t="shared" si="3"/>
        <v>0</v>
      </c>
      <c r="J77" s="85">
        <f>'1. IZMJENE I DOP.PLANA 2018.'!J198</f>
        <v>15000</v>
      </c>
    </row>
    <row r="78" spans="1:10" ht="14.65" customHeight="1" x14ac:dyDescent="0.2">
      <c r="A78" s="81"/>
      <c r="B78" s="81"/>
      <c r="C78" s="81"/>
      <c r="D78" s="81">
        <v>3238</v>
      </c>
      <c r="E78" s="81"/>
      <c r="F78" s="82"/>
      <c r="G78" s="82" t="s">
        <v>209</v>
      </c>
      <c r="H78" s="75">
        <f>H79</f>
        <v>22000</v>
      </c>
      <c r="I78" s="75">
        <f>I79</f>
        <v>0</v>
      </c>
      <c r="J78" s="75">
        <f>J79</f>
        <v>22000</v>
      </c>
    </row>
    <row r="79" spans="1:10" ht="14.65" customHeight="1" x14ac:dyDescent="0.2">
      <c r="A79" s="83"/>
      <c r="B79" s="83"/>
      <c r="C79" s="83"/>
      <c r="D79" s="83"/>
      <c r="E79" s="83"/>
      <c r="F79" s="84">
        <v>323890</v>
      </c>
      <c r="G79" s="84" t="s">
        <v>210</v>
      </c>
      <c r="H79" s="85">
        <f>'1. IZMJENE I DOP.PLANA 2018.'!H200</f>
        <v>22000</v>
      </c>
      <c r="I79" s="85">
        <f>J79-H79</f>
        <v>0</v>
      </c>
      <c r="J79" s="85">
        <f>'1. IZMJENE I DOP.PLANA 2018.'!J200</f>
        <v>22000</v>
      </c>
    </row>
    <row r="80" spans="1:10" ht="14.65" customHeight="1" x14ac:dyDescent="0.2">
      <c r="A80" s="81"/>
      <c r="B80" s="81"/>
      <c r="C80" s="81"/>
      <c r="D80" s="81">
        <v>3239</v>
      </c>
      <c r="E80" s="81"/>
      <c r="F80" s="82"/>
      <c r="G80" s="82" t="s">
        <v>211</v>
      </c>
      <c r="H80" s="75">
        <f>H81+H82+H83+H84</f>
        <v>33700</v>
      </c>
      <c r="I80" s="75">
        <f>SUM(I81:I84)</f>
        <v>32000</v>
      </c>
      <c r="J80" s="75">
        <f>SUM(J81:J84)</f>
        <v>65700</v>
      </c>
    </row>
    <row r="81" spans="1:10" ht="14.65" customHeight="1" x14ac:dyDescent="0.2">
      <c r="A81" s="83"/>
      <c r="B81" s="83"/>
      <c r="C81" s="83"/>
      <c r="D81" s="83"/>
      <c r="E81" s="83"/>
      <c r="F81" s="84">
        <v>323930</v>
      </c>
      <c r="G81" s="84" t="s">
        <v>212</v>
      </c>
      <c r="H81" s="85">
        <f>'1. IZMJENE I DOP.PLANA 2018.'!H202</f>
        <v>20000</v>
      </c>
      <c r="I81" s="85">
        <f>J81-H81</f>
        <v>-8000</v>
      </c>
      <c r="J81" s="85">
        <f>'1. IZMJENE I DOP.PLANA 2018.'!J202</f>
        <v>12000</v>
      </c>
    </row>
    <row r="82" spans="1:10" ht="14.65" customHeight="1" x14ac:dyDescent="0.2">
      <c r="A82" s="83"/>
      <c r="B82" s="83"/>
      <c r="C82" s="83"/>
      <c r="D82" s="83"/>
      <c r="E82" s="83"/>
      <c r="F82" s="84">
        <v>323931</v>
      </c>
      <c r="G82" s="84" t="s">
        <v>353</v>
      </c>
      <c r="H82" s="85">
        <f>'1. IZMJENE I DOP.PLANA 2018.'!H203</f>
        <v>12000</v>
      </c>
      <c r="I82" s="85">
        <f>J82-H82</f>
        <v>0</v>
      </c>
      <c r="J82" s="85">
        <f>'1. IZMJENE I DOP.PLANA 2018.'!J203</f>
        <v>12000</v>
      </c>
    </row>
    <row r="83" spans="1:10" ht="14.65" customHeight="1" x14ac:dyDescent="0.2">
      <c r="A83" s="83"/>
      <c r="B83" s="83"/>
      <c r="C83" s="83"/>
      <c r="D83" s="83"/>
      <c r="E83" s="83"/>
      <c r="F83" s="84">
        <v>323932</v>
      </c>
      <c r="G83" s="84" t="s">
        <v>214</v>
      </c>
      <c r="H83" s="85">
        <f>'1. IZMJENE I DOP.PLANA 2018.'!H204</f>
        <v>1700</v>
      </c>
      <c r="I83" s="85">
        <f>J83-H83</f>
        <v>0</v>
      </c>
      <c r="J83" s="85">
        <f>'1. IZMJENE I DOP.PLANA 2018.'!J204</f>
        <v>1700</v>
      </c>
    </row>
    <row r="84" spans="1:10" ht="14.65" customHeight="1" x14ac:dyDescent="0.2">
      <c r="A84" s="83"/>
      <c r="B84" s="83"/>
      <c r="C84" s="83"/>
      <c r="D84" s="83"/>
      <c r="E84" s="83"/>
      <c r="F84" s="84">
        <v>323990</v>
      </c>
      <c r="G84" s="84" t="s">
        <v>354</v>
      </c>
      <c r="H84" s="85">
        <v>0</v>
      </c>
      <c r="I84" s="85">
        <f>J84-H84</f>
        <v>40000</v>
      </c>
      <c r="J84" s="85">
        <v>40000</v>
      </c>
    </row>
    <row r="85" spans="1:10" ht="14.65" customHeight="1" x14ac:dyDescent="0.2">
      <c r="A85" s="83"/>
      <c r="B85" s="83"/>
      <c r="C85" s="81">
        <v>324</v>
      </c>
      <c r="D85" s="83"/>
      <c r="E85" s="83">
        <v>11</v>
      </c>
      <c r="F85" s="84"/>
      <c r="G85" s="82" t="s">
        <v>216</v>
      </c>
      <c r="H85" s="75">
        <f t="shared" ref="H85:J86" si="4">H86</f>
        <v>11000</v>
      </c>
      <c r="I85" s="75">
        <f t="shared" si="4"/>
        <v>0</v>
      </c>
      <c r="J85" s="75">
        <f t="shared" si="4"/>
        <v>11000</v>
      </c>
    </row>
    <row r="86" spans="1:10" ht="14.65" customHeight="1" x14ac:dyDescent="0.2">
      <c r="A86" s="83"/>
      <c r="B86" s="83"/>
      <c r="C86" s="83"/>
      <c r="D86" s="81">
        <v>3241</v>
      </c>
      <c r="E86" s="81"/>
      <c r="F86" s="84"/>
      <c r="G86" s="82" t="s">
        <v>355</v>
      </c>
      <c r="H86" s="75">
        <f t="shared" si="4"/>
        <v>11000</v>
      </c>
      <c r="I86" s="75">
        <f t="shared" si="4"/>
        <v>0</v>
      </c>
      <c r="J86" s="75">
        <f t="shared" si="4"/>
        <v>11000</v>
      </c>
    </row>
    <row r="87" spans="1:10" ht="14.65" customHeight="1" x14ac:dyDescent="0.2">
      <c r="A87" s="83"/>
      <c r="B87" s="83"/>
      <c r="C87" s="83"/>
      <c r="D87" s="83"/>
      <c r="E87" s="83"/>
      <c r="F87" s="84">
        <v>324120</v>
      </c>
      <c r="G87" s="84" t="s">
        <v>356</v>
      </c>
      <c r="H87" s="85">
        <f>'1. IZMJENE I DOP.PLANA 2018.'!H208</f>
        <v>11000</v>
      </c>
      <c r="I87" s="85">
        <f>J87-H87</f>
        <v>0</v>
      </c>
      <c r="J87" s="85">
        <f>'1. IZMJENE I DOP.PLANA 2018.'!J208</f>
        <v>11000</v>
      </c>
    </row>
    <row r="88" spans="1:10" ht="14.65" customHeight="1" x14ac:dyDescent="0.2">
      <c r="A88" s="81"/>
      <c r="B88" s="81"/>
      <c r="C88" s="81">
        <v>329</v>
      </c>
      <c r="D88" s="81"/>
      <c r="E88" s="83">
        <v>11</v>
      </c>
      <c r="F88" s="82"/>
      <c r="G88" s="82" t="s">
        <v>219</v>
      </c>
      <c r="H88" s="75">
        <f>H89+H92+H95+H98+H102</f>
        <v>131500</v>
      </c>
      <c r="I88" s="75">
        <f>I89+I92+I95+I98+I102</f>
        <v>14500</v>
      </c>
      <c r="J88" s="75">
        <f>J89+J92+J95+J98+J102</f>
        <v>146000</v>
      </c>
    </row>
    <row r="89" spans="1:10" ht="23.85" customHeight="1" x14ac:dyDescent="0.2">
      <c r="A89" s="81"/>
      <c r="B89" s="81"/>
      <c r="C89" s="81"/>
      <c r="D89" s="81">
        <v>3291</v>
      </c>
      <c r="E89" s="83"/>
      <c r="F89" s="82"/>
      <c r="G89" s="87" t="s">
        <v>357</v>
      </c>
      <c r="H89" s="75">
        <f>H90+H91</f>
        <v>35000</v>
      </c>
      <c r="I89" s="75">
        <f>I90+I91</f>
        <v>0</v>
      </c>
      <c r="J89" s="75">
        <f>J90+J91</f>
        <v>35000</v>
      </c>
    </row>
    <row r="90" spans="1:10" ht="23.85" customHeight="1" x14ac:dyDescent="0.2">
      <c r="A90" s="83"/>
      <c r="B90" s="83"/>
      <c r="C90" s="83"/>
      <c r="D90" s="83"/>
      <c r="E90" s="83"/>
      <c r="F90" s="84">
        <v>329110</v>
      </c>
      <c r="G90" s="92" t="s">
        <v>358</v>
      </c>
      <c r="H90" s="85">
        <f>'1. IZMJENE I DOP.PLANA 2018.'!H211</f>
        <v>35000</v>
      </c>
      <c r="I90" s="85">
        <f>J90-H90</f>
        <v>0</v>
      </c>
      <c r="J90" s="85">
        <f>'1. IZMJENE I DOP.PLANA 2018.'!J211</f>
        <v>35000</v>
      </c>
    </row>
    <row r="91" spans="1:10" ht="35.25" customHeight="1" x14ac:dyDescent="0.2">
      <c r="A91" s="83"/>
      <c r="B91" s="83"/>
      <c r="C91" s="83"/>
      <c r="D91" s="83"/>
      <c r="E91" s="83"/>
      <c r="F91" s="84"/>
      <c r="G91" s="92"/>
      <c r="H91" s="85"/>
      <c r="I91" s="85"/>
      <c r="J91" s="85"/>
    </row>
    <row r="92" spans="1:10" ht="14.65" customHeight="1" x14ac:dyDescent="0.2">
      <c r="A92" s="81"/>
      <c r="B92" s="81"/>
      <c r="C92" s="81"/>
      <c r="D92" s="81">
        <v>3292</v>
      </c>
      <c r="E92" s="81"/>
      <c r="F92" s="82"/>
      <c r="G92" s="82" t="s">
        <v>222</v>
      </c>
      <c r="H92" s="75">
        <f>SUM(H93:H94)</f>
        <v>7000</v>
      </c>
      <c r="I92" s="75">
        <f>SUM(I93:I94)</f>
        <v>6500</v>
      </c>
      <c r="J92" s="75">
        <f>SUM(J93:J94)</f>
        <v>13500</v>
      </c>
    </row>
    <row r="93" spans="1:10" ht="14.65" customHeight="1" x14ac:dyDescent="0.2">
      <c r="A93" s="83"/>
      <c r="B93" s="83"/>
      <c r="C93" s="83"/>
      <c r="D93" s="83"/>
      <c r="E93" s="83"/>
      <c r="F93" s="84">
        <v>329220</v>
      </c>
      <c r="G93" s="84" t="s">
        <v>223</v>
      </c>
      <c r="H93" s="85">
        <f>'1. IZMJENE I DOP.PLANA 2018.'!H214</f>
        <v>4500</v>
      </c>
      <c r="I93" s="85">
        <f>J93-H93</f>
        <v>6500</v>
      </c>
      <c r="J93" s="85">
        <f>'1. IZMJENE I DOP.PLANA 2018.'!J214</f>
        <v>11000</v>
      </c>
    </row>
    <row r="94" spans="1:10" ht="14.65" customHeight="1" x14ac:dyDescent="0.2">
      <c r="A94" s="83"/>
      <c r="B94" s="83"/>
      <c r="C94" s="83"/>
      <c r="D94" s="83"/>
      <c r="E94" s="83"/>
      <c r="F94" s="84">
        <v>329230</v>
      </c>
      <c r="G94" s="84" t="s">
        <v>224</v>
      </c>
      <c r="H94" s="85">
        <f>'1. IZMJENE I DOP.PLANA 2018.'!H215</f>
        <v>2500</v>
      </c>
      <c r="I94" s="85">
        <f>J94-H94</f>
        <v>0</v>
      </c>
      <c r="J94" s="85">
        <f>'1. IZMJENE I DOP.PLANA 2018.'!J215</f>
        <v>2500</v>
      </c>
    </row>
    <row r="95" spans="1:10" ht="14.65" customHeight="1" x14ac:dyDescent="0.2">
      <c r="A95" s="81"/>
      <c r="B95" s="81"/>
      <c r="C95" s="81"/>
      <c r="D95" s="81">
        <v>3293</v>
      </c>
      <c r="E95" s="81"/>
      <c r="F95" s="82"/>
      <c r="G95" s="82" t="s">
        <v>225</v>
      </c>
      <c r="H95" s="75">
        <f>SUM(H96:H97)</f>
        <v>60000</v>
      </c>
      <c r="I95" s="75">
        <f>SUM(I96:I97)</f>
        <v>7000</v>
      </c>
      <c r="J95" s="75">
        <f>SUM(J96:J97)</f>
        <v>67000</v>
      </c>
    </row>
    <row r="96" spans="1:10" ht="14.65" customHeight="1" x14ac:dyDescent="0.2">
      <c r="A96" s="83"/>
      <c r="B96" s="83"/>
      <c r="C96" s="83"/>
      <c r="D96" s="83"/>
      <c r="E96" s="83"/>
      <c r="F96" s="84">
        <v>329310</v>
      </c>
      <c r="G96" s="84" t="s">
        <v>225</v>
      </c>
      <c r="H96" s="85">
        <f>'1. IZMJENE I DOP.PLANA 2018.'!H217</f>
        <v>20000</v>
      </c>
      <c r="I96" s="85">
        <f>J96-H96</f>
        <v>0</v>
      </c>
      <c r="J96" s="85">
        <f>'1. IZMJENE I DOP.PLANA 2018.'!J217</f>
        <v>20000</v>
      </c>
    </row>
    <row r="97" spans="1:233" ht="23.85" customHeight="1" x14ac:dyDescent="0.2">
      <c r="A97" s="83"/>
      <c r="B97" s="83"/>
      <c r="C97" s="83"/>
      <c r="D97" s="83"/>
      <c r="E97" s="83"/>
      <c r="F97" s="84">
        <v>329311</v>
      </c>
      <c r="G97" s="92" t="s">
        <v>359</v>
      </c>
      <c r="H97" s="85">
        <f>'1. IZMJENE I DOP.PLANA 2018.'!H218</f>
        <v>40000</v>
      </c>
      <c r="I97" s="85">
        <f>J97-H97</f>
        <v>7000</v>
      </c>
      <c r="J97" s="85">
        <f>'1. IZMJENE I DOP.PLANA 2018.'!J218</f>
        <v>47000</v>
      </c>
    </row>
    <row r="98" spans="1:233" ht="14.65" customHeight="1" x14ac:dyDescent="0.2">
      <c r="A98" s="81"/>
      <c r="B98" s="81"/>
      <c r="C98" s="81"/>
      <c r="D98" s="81">
        <v>3295</v>
      </c>
      <c r="E98" s="81"/>
      <c r="F98" s="82"/>
      <c r="G98" s="82" t="s">
        <v>227</v>
      </c>
      <c r="H98" s="75">
        <f>SUM(H99:H101)</f>
        <v>8000</v>
      </c>
      <c r="I98" s="75">
        <f>SUM(I99:I101)</f>
        <v>1000</v>
      </c>
      <c r="J98" s="75">
        <f>SUM(J99:J101)</f>
        <v>9000</v>
      </c>
    </row>
    <row r="99" spans="1:233" ht="14.65" customHeight="1" x14ac:dyDescent="0.2">
      <c r="A99" s="83"/>
      <c r="B99" s="83"/>
      <c r="C99" s="83"/>
      <c r="D99" s="83"/>
      <c r="E99" s="83"/>
      <c r="F99" s="84">
        <v>329510</v>
      </c>
      <c r="G99" s="84" t="s">
        <v>93</v>
      </c>
      <c r="H99" s="85">
        <f>'1. IZMJENE I DOP.PLANA 2018.'!H221</f>
        <v>1000</v>
      </c>
      <c r="I99" s="85">
        <f>J99-H99</f>
        <v>0</v>
      </c>
      <c r="J99" s="85">
        <f>'1. IZMJENE I DOP.PLANA 2018.'!J221</f>
        <v>1000</v>
      </c>
    </row>
    <row r="100" spans="1:233" ht="14.65" customHeight="1" x14ac:dyDescent="0.2">
      <c r="A100" s="83"/>
      <c r="B100" s="83"/>
      <c r="C100" s="83"/>
      <c r="D100" s="83"/>
      <c r="E100" s="83"/>
      <c r="F100" s="84">
        <v>329520</v>
      </c>
      <c r="G100" s="84" t="s">
        <v>228</v>
      </c>
      <c r="H100" s="85">
        <f>'1. IZMJENE I DOP.PLANA 2018.'!H222</f>
        <v>5000</v>
      </c>
      <c r="I100" s="85">
        <f>J100-H100</f>
        <v>0</v>
      </c>
      <c r="J100" s="85">
        <f>'1. IZMJENE I DOP.PLANA 2018.'!J222</f>
        <v>5000</v>
      </c>
    </row>
    <row r="101" spans="1:233" ht="14.65" customHeight="1" x14ac:dyDescent="0.2">
      <c r="A101" s="83"/>
      <c r="B101" s="83"/>
      <c r="C101" s="83"/>
      <c r="D101" s="83"/>
      <c r="E101" s="83"/>
      <c r="F101" s="84">
        <v>329530</v>
      </c>
      <c r="G101" s="84" t="s">
        <v>229</v>
      </c>
      <c r="H101" s="85">
        <f>'1. IZMJENE I DOP.PLANA 2018.'!H223</f>
        <v>2000</v>
      </c>
      <c r="I101" s="85">
        <f>J101-H101</f>
        <v>1000</v>
      </c>
      <c r="J101" s="85">
        <f>'1. IZMJENE I DOP.PLANA 2018.'!J223</f>
        <v>3000</v>
      </c>
    </row>
    <row r="102" spans="1:233" ht="14.65" customHeight="1" x14ac:dyDescent="0.2">
      <c r="A102" s="81"/>
      <c r="B102" s="81"/>
      <c r="C102" s="81"/>
      <c r="D102" s="81">
        <v>3299</v>
      </c>
      <c r="E102" s="81"/>
      <c r="F102" s="82"/>
      <c r="G102" s="82" t="s">
        <v>219</v>
      </c>
      <c r="H102" s="75">
        <f>SUM(H103:H104)</f>
        <v>21500</v>
      </c>
      <c r="I102" s="75">
        <f>SUM(I103:I104)</f>
        <v>0</v>
      </c>
      <c r="J102" s="75">
        <f>SUM(J103:J104)</f>
        <v>21500</v>
      </c>
    </row>
    <row r="103" spans="1:233" ht="14.65" customHeight="1" x14ac:dyDescent="0.2">
      <c r="A103" s="83"/>
      <c r="B103" s="83"/>
      <c r="C103" s="83"/>
      <c r="D103" s="83"/>
      <c r="E103" s="83"/>
      <c r="F103" s="84">
        <v>329990</v>
      </c>
      <c r="G103" s="84" t="s">
        <v>219</v>
      </c>
      <c r="H103" s="85">
        <f>'1. IZMJENE I DOP.PLANA 2018.'!H225</f>
        <v>20000</v>
      </c>
      <c r="I103" s="85">
        <f>J103-H103</f>
        <v>0</v>
      </c>
      <c r="J103" s="85">
        <f>'1. IZMJENE I DOP.PLANA 2018.'!J225</f>
        <v>20000</v>
      </c>
    </row>
    <row r="104" spans="1:233" ht="14.65" customHeight="1" x14ac:dyDescent="0.2">
      <c r="A104" s="83"/>
      <c r="B104" s="83"/>
      <c r="C104" s="83"/>
      <c r="D104" s="83"/>
      <c r="E104" s="83"/>
      <c r="F104" s="84">
        <v>329992</v>
      </c>
      <c r="G104" s="84" t="s">
        <v>230</v>
      </c>
      <c r="H104" s="85">
        <f>'1. IZMJENE I DOP.PLANA 2018.'!H226</f>
        <v>1500</v>
      </c>
      <c r="I104" s="85">
        <f>J104-H104</f>
        <v>0</v>
      </c>
      <c r="J104" s="85">
        <f>'1. IZMJENE I DOP.PLANA 2018.'!J226</f>
        <v>1500</v>
      </c>
    </row>
    <row r="105" spans="1:233" ht="24.95" customHeight="1" x14ac:dyDescent="0.2">
      <c r="A105" s="164" t="s">
        <v>360</v>
      </c>
      <c r="B105" s="164"/>
      <c r="C105" s="164"/>
      <c r="D105" s="164"/>
      <c r="E105" s="164"/>
      <c r="F105" s="164"/>
      <c r="G105" s="164"/>
      <c r="H105" s="79">
        <f>H106</f>
        <v>575000</v>
      </c>
      <c r="I105" s="79">
        <f>I106</f>
        <v>-40000</v>
      </c>
      <c r="J105" s="79">
        <f>J106</f>
        <v>535000</v>
      </c>
      <c r="HE105" s="91"/>
      <c r="HF105" s="91"/>
      <c r="HG105" s="91"/>
      <c r="HH105" s="91"/>
      <c r="HI105" s="91"/>
      <c r="HJ105" s="91"/>
      <c r="HK105" s="91"/>
      <c r="HL105" s="91"/>
      <c r="HM105" s="91"/>
      <c r="HN105" s="91"/>
      <c r="HO105" s="91"/>
      <c r="HP105" s="91"/>
      <c r="HQ105" s="91"/>
      <c r="HR105" s="91"/>
      <c r="HS105" s="91"/>
      <c r="HT105" s="91"/>
      <c r="HU105" s="91"/>
      <c r="HV105" s="91"/>
      <c r="HW105" s="91"/>
      <c r="HX105" s="91"/>
      <c r="HY105" s="91"/>
    </row>
    <row r="106" spans="1:233" ht="23.85" customHeight="1" x14ac:dyDescent="0.2">
      <c r="A106" s="81">
        <v>4</v>
      </c>
      <c r="B106" s="81"/>
      <c r="C106" s="81"/>
      <c r="D106" s="81"/>
      <c r="E106" s="81"/>
      <c r="F106" s="82"/>
      <c r="G106" s="87" t="s">
        <v>361</v>
      </c>
      <c r="H106" s="75">
        <f>H107+H114</f>
        <v>575000</v>
      </c>
      <c r="I106" s="75">
        <f>I107+I114</f>
        <v>-40000</v>
      </c>
      <c r="J106" s="75">
        <f>J107+J114</f>
        <v>535000</v>
      </c>
    </row>
    <row r="107" spans="1:233" ht="23.85" customHeight="1" x14ac:dyDescent="0.2">
      <c r="A107" s="81"/>
      <c r="B107" s="81">
        <v>41</v>
      </c>
      <c r="C107" s="81"/>
      <c r="D107" s="81"/>
      <c r="E107" s="81"/>
      <c r="F107" s="82"/>
      <c r="G107" s="87" t="s">
        <v>295</v>
      </c>
      <c r="H107" s="75">
        <f>H108+H111</f>
        <v>140000</v>
      </c>
      <c r="I107" s="75">
        <f>I108+I111</f>
        <v>-40000</v>
      </c>
      <c r="J107" s="75">
        <f>J108+J111</f>
        <v>100000</v>
      </c>
    </row>
    <row r="108" spans="1:233" ht="14.65" customHeight="1" x14ac:dyDescent="0.2">
      <c r="A108" s="81"/>
      <c r="B108" s="81"/>
      <c r="C108" s="81">
        <v>411</v>
      </c>
      <c r="D108" s="81"/>
      <c r="E108" s="83">
        <v>11</v>
      </c>
      <c r="F108" s="82"/>
      <c r="G108" s="87" t="s">
        <v>296</v>
      </c>
      <c r="H108" s="75">
        <f t="shared" ref="H108:J109" si="5">H109</f>
        <v>50000</v>
      </c>
      <c r="I108" s="75">
        <f t="shared" si="5"/>
        <v>0</v>
      </c>
      <c r="J108" s="75">
        <f t="shared" si="5"/>
        <v>50000</v>
      </c>
    </row>
    <row r="109" spans="1:233" ht="14.65" customHeight="1" x14ac:dyDescent="0.2">
      <c r="A109" s="81"/>
      <c r="B109" s="81"/>
      <c r="C109" s="81"/>
      <c r="D109" s="81">
        <v>4111</v>
      </c>
      <c r="E109" s="81"/>
      <c r="F109" s="82"/>
      <c r="G109" s="87" t="s">
        <v>125</v>
      </c>
      <c r="H109" s="75">
        <f t="shared" si="5"/>
        <v>50000</v>
      </c>
      <c r="I109" s="75">
        <f t="shared" si="5"/>
        <v>0</v>
      </c>
      <c r="J109" s="75">
        <f t="shared" si="5"/>
        <v>50000</v>
      </c>
    </row>
    <row r="110" spans="1:233" ht="14.65" customHeight="1" x14ac:dyDescent="0.2">
      <c r="A110" s="81"/>
      <c r="B110" s="81"/>
      <c r="C110" s="81"/>
      <c r="D110" s="81"/>
      <c r="E110" s="83"/>
      <c r="F110" s="84">
        <v>41119</v>
      </c>
      <c r="G110" s="92" t="s">
        <v>297</v>
      </c>
      <c r="H110" s="85">
        <v>50000</v>
      </c>
      <c r="I110" s="85">
        <f>J110-H110</f>
        <v>0</v>
      </c>
      <c r="J110" s="85">
        <v>50000</v>
      </c>
    </row>
    <row r="111" spans="1:233" ht="14.65" customHeight="1" x14ac:dyDescent="0.2">
      <c r="A111" s="81"/>
      <c r="B111" s="81"/>
      <c r="C111" s="81">
        <v>412</v>
      </c>
      <c r="D111" s="81"/>
      <c r="E111" s="83">
        <v>11</v>
      </c>
      <c r="F111" s="82"/>
      <c r="G111" s="87" t="s">
        <v>298</v>
      </c>
      <c r="H111" s="75">
        <f>H112</f>
        <v>90000</v>
      </c>
      <c r="I111" s="75">
        <f>I112</f>
        <v>-40000</v>
      </c>
      <c r="J111" s="75">
        <f>J112</f>
        <v>50000</v>
      </c>
    </row>
    <row r="112" spans="1:233" ht="14.65" customHeight="1" x14ac:dyDescent="0.2">
      <c r="A112" s="81"/>
      <c r="B112" s="81"/>
      <c r="C112" s="81"/>
      <c r="D112" s="81">
        <v>4126</v>
      </c>
      <c r="E112" s="81"/>
      <c r="F112" s="82"/>
      <c r="G112" s="87" t="s">
        <v>303</v>
      </c>
      <c r="H112" s="75">
        <f>SUM(H113:H113)</f>
        <v>90000</v>
      </c>
      <c r="I112" s="75">
        <f>SUM(I113:I113)</f>
        <v>-40000</v>
      </c>
      <c r="J112" s="75">
        <f>SUM(J113:J113)</f>
        <v>50000</v>
      </c>
    </row>
    <row r="113" spans="1:233" ht="14.65" customHeight="1" x14ac:dyDescent="0.2">
      <c r="A113" s="81"/>
      <c r="B113" s="81"/>
      <c r="C113" s="81"/>
      <c r="D113" s="81"/>
      <c r="E113" s="81"/>
      <c r="F113" s="84">
        <v>412611</v>
      </c>
      <c r="G113" s="92" t="s">
        <v>362</v>
      </c>
      <c r="H113" s="85">
        <f>'1. IZMJENE I DOP.PLANA 2018.'!H308</f>
        <v>90000</v>
      </c>
      <c r="I113" s="85">
        <f>J113-H113</f>
        <v>-40000</v>
      </c>
      <c r="J113" s="85">
        <f>'1. IZMJENE I DOP.PLANA 2018.'!J308</f>
        <v>50000</v>
      </c>
    </row>
    <row r="114" spans="1:233" ht="23.85" customHeight="1" x14ac:dyDescent="0.2">
      <c r="A114" s="81"/>
      <c r="B114" s="81">
        <v>42</v>
      </c>
      <c r="C114" s="81"/>
      <c r="D114" s="81"/>
      <c r="E114" s="81"/>
      <c r="F114" s="82"/>
      <c r="G114" s="87" t="s">
        <v>305</v>
      </c>
      <c r="H114" s="75">
        <f>H115+H118+H125</f>
        <v>435000</v>
      </c>
      <c r="I114" s="75">
        <f>I115+I118+I125</f>
        <v>0</v>
      </c>
      <c r="J114" s="75">
        <f>J115+J118+J125</f>
        <v>435000</v>
      </c>
    </row>
    <row r="115" spans="1:233" ht="14.65" customHeight="1" x14ac:dyDescent="0.2">
      <c r="A115" s="81"/>
      <c r="B115" s="81"/>
      <c r="C115" s="81">
        <v>421</v>
      </c>
      <c r="D115" s="81"/>
      <c r="E115" s="83">
        <v>11</v>
      </c>
      <c r="F115" s="82"/>
      <c r="G115" s="87" t="s">
        <v>306</v>
      </c>
      <c r="H115" s="75">
        <f t="shared" ref="H115:J116" si="6">H116</f>
        <v>400000</v>
      </c>
      <c r="I115" s="75">
        <f t="shared" si="6"/>
        <v>0</v>
      </c>
      <c r="J115" s="75">
        <f t="shared" si="6"/>
        <v>400000</v>
      </c>
    </row>
    <row r="116" spans="1:233" ht="14.65" customHeight="1" x14ac:dyDescent="0.2">
      <c r="A116" s="81"/>
      <c r="B116" s="81"/>
      <c r="C116" s="81"/>
      <c r="D116" s="81">
        <v>4214</v>
      </c>
      <c r="E116" s="81"/>
      <c r="F116" s="82"/>
      <c r="G116" s="87" t="s">
        <v>311</v>
      </c>
      <c r="H116" s="75">
        <f t="shared" si="6"/>
        <v>400000</v>
      </c>
      <c r="I116" s="75">
        <f t="shared" si="6"/>
        <v>0</v>
      </c>
      <c r="J116" s="75">
        <f t="shared" si="6"/>
        <v>400000</v>
      </c>
    </row>
    <row r="117" spans="1:233" ht="14.65" customHeight="1" x14ac:dyDescent="0.2">
      <c r="A117" s="81"/>
      <c r="B117" s="81"/>
      <c r="C117" s="81"/>
      <c r="D117" s="81"/>
      <c r="E117" s="81"/>
      <c r="F117" s="84">
        <v>421412</v>
      </c>
      <c r="G117" s="92" t="s">
        <v>363</v>
      </c>
      <c r="H117" s="85">
        <f>'1. IZMJENE I DOP.PLANA 2018.'!H323</f>
        <v>400000</v>
      </c>
      <c r="I117" s="85">
        <f>J117-H117</f>
        <v>0</v>
      </c>
      <c r="J117" s="85">
        <f>'1. IZMJENE I DOP.PLANA 2018.'!J323</f>
        <v>400000</v>
      </c>
    </row>
    <row r="118" spans="1:233" ht="14.65" customHeight="1" x14ac:dyDescent="0.2">
      <c r="A118" s="81"/>
      <c r="B118" s="81"/>
      <c r="C118" s="81">
        <v>422</v>
      </c>
      <c r="D118" s="81"/>
      <c r="E118" s="83">
        <v>11</v>
      </c>
      <c r="F118" s="82"/>
      <c r="G118" s="82" t="s">
        <v>317</v>
      </c>
      <c r="H118" s="75">
        <f>H119+H122</f>
        <v>25000</v>
      </c>
      <c r="I118" s="75">
        <f>I119+I122</f>
        <v>0</v>
      </c>
      <c r="J118" s="75">
        <f>J119+J122</f>
        <v>25000</v>
      </c>
    </row>
    <row r="119" spans="1:233" ht="14.65" customHeight="1" x14ac:dyDescent="0.2">
      <c r="A119" s="81"/>
      <c r="B119" s="81"/>
      <c r="C119" s="81"/>
      <c r="D119" s="81">
        <v>4221</v>
      </c>
      <c r="E119" s="81"/>
      <c r="F119" s="82"/>
      <c r="G119" s="82" t="s">
        <v>318</v>
      </c>
      <c r="H119" s="75">
        <f>SUM(H120:H121)</f>
        <v>15000</v>
      </c>
      <c r="I119" s="75">
        <f>SUM(I120:I121)</f>
        <v>0</v>
      </c>
      <c r="J119" s="75">
        <f>SUM(J120:J121)</f>
        <v>15000</v>
      </c>
    </row>
    <row r="120" spans="1:233" ht="14.65" customHeight="1" x14ac:dyDescent="0.2">
      <c r="A120" s="83"/>
      <c r="B120" s="83"/>
      <c r="C120" s="83"/>
      <c r="D120" s="83"/>
      <c r="E120" s="83"/>
      <c r="F120" s="84">
        <v>422110</v>
      </c>
      <c r="G120" s="84" t="s">
        <v>319</v>
      </c>
      <c r="H120" s="85">
        <f>'1. IZMJENE I DOP.PLANA 2018.'!H328</f>
        <v>10000</v>
      </c>
      <c r="I120" s="85">
        <f>J120-H120</f>
        <v>0</v>
      </c>
      <c r="J120" s="85">
        <f>'1. IZMJENE I DOP.PLANA 2018.'!J328</f>
        <v>10000</v>
      </c>
    </row>
    <row r="121" spans="1:233" ht="14.65" customHeight="1" x14ac:dyDescent="0.2">
      <c r="A121" s="83"/>
      <c r="B121" s="83"/>
      <c r="C121" s="83"/>
      <c r="D121" s="83"/>
      <c r="E121" s="83"/>
      <c r="F121" s="84">
        <v>422190</v>
      </c>
      <c r="G121" s="84" t="s">
        <v>320</v>
      </c>
      <c r="H121" s="85">
        <f>'1. IZMJENE I DOP.PLANA 2018.'!H329</f>
        <v>5000</v>
      </c>
      <c r="I121" s="85">
        <f>J121-H121</f>
        <v>0</v>
      </c>
      <c r="J121" s="85">
        <f>'1. IZMJENE I DOP.PLANA 2018.'!J329</f>
        <v>5000</v>
      </c>
    </row>
    <row r="122" spans="1:233" ht="23.85" customHeight="1" x14ac:dyDescent="0.2">
      <c r="A122" s="81"/>
      <c r="B122" s="81"/>
      <c r="C122" s="81"/>
      <c r="D122" s="81">
        <v>4227</v>
      </c>
      <c r="E122" s="81"/>
      <c r="F122" s="82"/>
      <c r="G122" s="87" t="s">
        <v>364</v>
      </c>
      <c r="H122" s="75">
        <f>H123+H124</f>
        <v>10000</v>
      </c>
      <c r="I122" s="75">
        <f>I123+I124</f>
        <v>0</v>
      </c>
      <c r="J122" s="75">
        <f>J123+J124</f>
        <v>10000</v>
      </c>
    </row>
    <row r="123" spans="1:233" ht="14.65" customHeight="1" x14ac:dyDescent="0.2">
      <c r="A123" s="83"/>
      <c r="B123" s="83"/>
      <c r="C123" s="83"/>
      <c r="D123" s="83"/>
      <c r="E123" s="83"/>
      <c r="F123" s="84">
        <v>422710</v>
      </c>
      <c r="G123" s="84" t="s">
        <v>322</v>
      </c>
      <c r="H123" s="85">
        <f>'1. IZMJENE I DOP.PLANA 2018.'!H331</f>
        <v>5000</v>
      </c>
      <c r="I123" s="85">
        <f>J123-H123</f>
        <v>0</v>
      </c>
      <c r="J123" s="85">
        <f>'1. IZMJENE I DOP.PLANA 2018.'!J331</f>
        <v>5000</v>
      </c>
    </row>
    <row r="124" spans="1:233" ht="14.65" customHeight="1" x14ac:dyDescent="0.2">
      <c r="A124" s="83"/>
      <c r="B124" s="83"/>
      <c r="C124" s="83"/>
      <c r="D124" s="83"/>
      <c r="E124" s="83"/>
      <c r="F124" s="84">
        <v>422730</v>
      </c>
      <c r="G124" s="84" t="s">
        <v>323</v>
      </c>
      <c r="H124" s="85">
        <f>'1. IZMJENE I DOP.PLANA 2018.'!H332</f>
        <v>5000</v>
      </c>
      <c r="I124" s="85">
        <f>J124-H124</f>
        <v>0</v>
      </c>
      <c r="J124" s="85">
        <f>'1. IZMJENE I DOP.PLANA 2018.'!J332</f>
        <v>5000</v>
      </c>
    </row>
    <row r="125" spans="1:233" ht="14.65" customHeight="1" x14ac:dyDescent="0.2">
      <c r="A125" s="81"/>
      <c r="B125" s="81"/>
      <c r="C125" s="81">
        <v>426</v>
      </c>
      <c r="D125" s="81"/>
      <c r="E125" s="83">
        <v>11</v>
      </c>
      <c r="F125" s="82"/>
      <c r="G125" s="82" t="s">
        <v>324</v>
      </c>
      <c r="H125" s="75">
        <f t="shared" ref="H125:J126" si="7">H126</f>
        <v>10000</v>
      </c>
      <c r="I125" s="75">
        <f t="shared" si="7"/>
        <v>0</v>
      </c>
      <c r="J125" s="75">
        <f t="shared" si="7"/>
        <v>10000</v>
      </c>
    </row>
    <row r="126" spans="1:233" ht="14.65" customHeight="1" x14ac:dyDescent="0.2">
      <c r="A126" s="81"/>
      <c r="B126" s="81"/>
      <c r="C126" s="81"/>
      <c r="D126" s="81">
        <v>4262</v>
      </c>
      <c r="E126" s="81"/>
      <c r="F126" s="82"/>
      <c r="G126" s="82" t="s">
        <v>325</v>
      </c>
      <c r="H126" s="75">
        <f t="shared" si="7"/>
        <v>10000</v>
      </c>
      <c r="I126" s="75">
        <f t="shared" si="7"/>
        <v>0</v>
      </c>
      <c r="J126" s="75">
        <f t="shared" si="7"/>
        <v>10000</v>
      </c>
    </row>
    <row r="127" spans="1:233" ht="14.65" customHeight="1" x14ac:dyDescent="0.2">
      <c r="A127" s="83"/>
      <c r="B127" s="83"/>
      <c r="C127" s="83"/>
      <c r="D127" s="83"/>
      <c r="E127" s="83"/>
      <c r="F127" s="84">
        <v>426210</v>
      </c>
      <c r="G127" s="84" t="s">
        <v>325</v>
      </c>
      <c r="H127" s="85">
        <f>'1. IZMJENE I DOP.PLANA 2018.'!H335</f>
        <v>10000</v>
      </c>
      <c r="I127" s="85">
        <f>J127-H127</f>
        <v>0</v>
      </c>
      <c r="J127" s="85">
        <f>'1. IZMJENE I DOP.PLANA 2018.'!J335</f>
        <v>10000</v>
      </c>
    </row>
    <row r="128" spans="1:233" ht="24.95" customHeight="1" x14ac:dyDescent="0.2">
      <c r="A128" s="164" t="s">
        <v>365</v>
      </c>
      <c r="B128" s="164"/>
      <c r="C128" s="164"/>
      <c r="D128" s="164"/>
      <c r="E128" s="164"/>
      <c r="F128" s="164"/>
      <c r="G128" s="164"/>
      <c r="H128" s="79">
        <f t="shared" ref="H128:J131" si="8">H129</f>
        <v>13000</v>
      </c>
      <c r="I128" s="79">
        <f t="shared" si="8"/>
        <v>0</v>
      </c>
      <c r="J128" s="79">
        <f t="shared" si="8"/>
        <v>13000</v>
      </c>
      <c r="HE128" s="91"/>
      <c r="HF128" s="91"/>
      <c r="HG128" s="91"/>
      <c r="HH128" s="91"/>
      <c r="HI128" s="91"/>
      <c r="HJ128" s="91"/>
      <c r="HK128" s="91"/>
      <c r="HL128" s="91"/>
      <c r="HM128" s="91"/>
      <c r="HN128" s="91"/>
      <c r="HO128" s="91"/>
      <c r="HP128" s="91"/>
      <c r="HQ128" s="91"/>
      <c r="HR128" s="91"/>
      <c r="HS128" s="91"/>
      <c r="HT128" s="91"/>
      <c r="HU128" s="91"/>
      <c r="HV128" s="91"/>
      <c r="HW128" s="91"/>
      <c r="HX128" s="91"/>
      <c r="HY128" s="91"/>
    </row>
    <row r="129" spans="1:233" ht="14.65" customHeight="1" x14ac:dyDescent="0.2">
      <c r="A129" s="81">
        <v>3</v>
      </c>
      <c r="B129" s="81"/>
      <c r="C129" s="81"/>
      <c r="D129" s="81"/>
      <c r="E129" s="81"/>
      <c r="F129" s="82"/>
      <c r="G129" s="82" t="s">
        <v>132</v>
      </c>
      <c r="H129" s="75">
        <f t="shared" si="8"/>
        <v>13000</v>
      </c>
      <c r="I129" s="75">
        <f t="shared" si="8"/>
        <v>0</v>
      </c>
      <c r="J129" s="75">
        <f t="shared" si="8"/>
        <v>13000</v>
      </c>
    </row>
    <row r="130" spans="1:233" ht="14.65" customHeight="1" x14ac:dyDescent="0.2">
      <c r="A130" s="81"/>
      <c r="B130" s="81">
        <v>38</v>
      </c>
      <c r="C130" s="81"/>
      <c r="D130" s="81"/>
      <c r="E130" s="81"/>
      <c r="F130" s="82"/>
      <c r="G130" s="82" t="s">
        <v>281</v>
      </c>
      <c r="H130" s="75">
        <f t="shared" si="8"/>
        <v>13000</v>
      </c>
      <c r="I130" s="75">
        <f t="shared" si="8"/>
        <v>0</v>
      </c>
      <c r="J130" s="75">
        <f t="shared" si="8"/>
        <v>13000</v>
      </c>
    </row>
    <row r="131" spans="1:233" ht="14.65" customHeight="1" x14ac:dyDescent="0.2">
      <c r="A131" s="81"/>
      <c r="B131" s="81"/>
      <c r="C131" s="81">
        <v>381</v>
      </c>
      <c r="D131" s="81"/>
      <c r="E131" s="83">
        <v>11</v>
      </c>
      <c r="F131" s="82"/>
      <c r="G131" s="82" t="s">
        <v>116</v>
      </c>
      <c r="H131" s="75">
        <f t="shared" si="8"/>
        <v>13000</v>
      </c>
      <c r="I131" s="75">
        <f t="shared" si="8"/>
        <v>0</v>
      </c>
      <c r="J131" s="75">
        <f t="shared" si="8"/>
        <v>13000</v>
      </c>
    </row>
    <row r="132" spans="1:233" ht="14.65" customHeight="1" x14ac:dyDescent="0.2">
      <c r="A132" s="81"/>
      <c r="B132" s="81"/>
      <c r="C132" s="81"/>
      <c r="D132" s="81">
        <v>3811</v>
      </c>
      <c r="E132" s="81"/>
      <c r="F132" s="82"/>
      <c r="G132" s="82" t="s">
        <v>282</v>
      </c>
      <c r="H132" s="75">
        <v>13000</v>
      </c>
      <c r="I132" s="75">
        <f>J132-H132</f>
        <v>0</v>
      </c>
      <c r="J132" s="75">
        <v>13000</v>
      </c>
    </row>
    <row r="133" spans="1:233" ht="14.65" customHeight="1" x14ac:dyDescent="0.2">
      <c r="A133" s="81"/>
      <c r="B133" s="81"/>
      <c r="C133" s="81"/>
      <c r="D133" s="81"/>
      <c r="E133" s="83"/>
      <c r="F133" s="84">
        <v>38114</v>
      </c>
      <c r="G133" s="84" t="s">
        <v>366</v>
      </c>
      <c r="H133" s="85">
        <v>13000</v>
      </c>
      <c r="I133" s="85">
        <f>J133-H133</f>
        <v>0</v>
      </c>
      <c r="J133" s="85">
        <v>13000</v>
      </c>
    </row>
    <row r="134" spans="1:233" ht="24.95" customHeight="1" x14ac:dyDescent="0.2">
      <c r="A134" s="164" t="s">
        <v>367</v>
      </c>
      <c r="B134" s="164"/>
      <c r="C134" s="164"/>
      <c r="D134" s="164"/>
      <c r="E134" s="164"/>
      <c r="F134" s="164"/>
      <c r="G134" s="164"/>
      <c r="H134" s="79">
        <f t="shared" ref="H134:J135" si="9">H135</f>
        <v>111500</v>
      </c>
      <c r="I134" s="79">
        <f t="shared" si="9"/>
        <v>5000</v>
      </c>
      <c r="J134" s="79">
        <f t="shared" si="9"/>
        <v>116500</v>
      </c>
      <c r="HE134" s="91"/>
      <c r="HF134" s="91"/>
      <c r="HG134" s="91"/>
      <c r="HH134" s="91"/>
      <c r="HI134" s="91"/>
      <c r="HJ134" s="91"/>
      <c r="HK134" s="91"/>
      <c r="HL134" s="91"/>
      <c r="HM134" s="91"/>
      <c r="HN134" s="91"/>
      <c r="HO134" s="91"/>
      <c r="HP134" s="91"/>
      <c r="HQ134" s="91"/>
      <c r="HR134" s="91"/>
      <c r="HS134" s="91"/>
      <c r="HT134" s="91"/>
      <c r="HU134" s="91"/>
      <c r="HV134" s="91"/>
      <c r="HW134" s="91"/>
      <c r="HX134" s="91"/>
      <c r="HY134" s="91"/>
    </row>
    <row r="135" spans="1:233" ht="14.65" customHeight="1" x14ac:dyDescent="0.2">
      <c r="A135" s="81">
        <v>3</v>
      </c>
      <c r="B135" s="81"/>
      <c r="C135" s="81"/>
      <c r="D135" s="81"/>
      <c r="E135" s="81"/>
      <c r="F135" s="82"/>
      <c r="G135" s="82" t="s">
        <v>132</v>
      </c>
      <c r="H135" s="75">
        <f t="shared" si="9"/>
        <v>111500</v>
      </c>
      <c r="I135" s="75">
        <f t="shared" si="9"/>
        <v>5000</v>
      </c>
      <c r="J135" s="75">
        <f t="shared" si="9"/>
        <v>116500</v>
      </c>
    </row>
    <row r="136" spans="1:233" ht="14.65" customHeight="1" x14ac:dyDescent="0.2">
      <c r="A136" s="81"/>
      <c r="B136" s="81">
        <v>34</v>
      </c>
      <c r="C136" s="81"/>
      <c r="D136" s="81"/>
      <c r="E136" s="81"/>
      <c r="F136" s="82"/>
      <c r="G136" s="82" t="s">
        <v>231</v>
      </c>
      <c r="H136" s="75">
        <f>H137+H140</f>
        <v>111500</v>
      </c>
      <c r="I136" s="75">
        <f>I137+I140</f>
        <v>5000</v>
      </c>
      <c r="J136" s="75">
        <f>J137+J140</f>
        <v>116500</v>
      </c>
    </row>
    <row r="137" spans="1:233" ht="14.65" customHeight="1" x14ac:dyDescent="0.2">
      <c r="A137" s="81"/>
      <c r="B137" s="81"/>
      <c r="C137" s="81">
        <v>342</v>
      </c>
      <c r="D137" s="81"/>
      <c r="E137" s="83">
        <v>11</v>
      </c>
      <c r="F137" s="82"/>
      <c r="G137" s="87" t="s">
        <v>232</v>
      </c>
      <c r="H137" s="75">
        <f t="shared" ref="H137:J138" si="10">H138</f>
        <v>0</v>
      </c>
      <c r="I137" s="75">
        <f t="shared" si="10"/>
        <v>0</v>
      </c>
      <c r="J137" s="75">
        <f t="shared" si="10"/>
        <v>0</v>
      </c>
    </row>
    <row r="138" spans="1:233" ht="34.35" customHeight="1" x14ac:dyDescent="0.2">
      <c r="A138" s="81"/>
      <c r="B138" s="81"/>
      <c r="C138" s="81"/>
      <c r="D138" s="81">
        <v>3423</v>
      </c>
      <c r="E138" s="81"/>
      <c r="F138" s="82"/>
      <c r="G138" s="87" t="s">
        <v>368</v>
      </c>
      <c r="H138" s="75">
        <f t="shared" si="10"/>
        <v>0</v>
      </c>
      <c r="I138" s="75">
        <f t="shared" si="10"/>
        <v>0</v>
      </c>
      <c r="J138" s="75">
        <f t="shared" si="10"/>
        <v>0</v>
      </c>
    </row>
    <row r="139" spans="1:233" ht="32.25" customHeight="1" x14ac:dyDescent="0.2">
      <c r="A139" s="83"/>
      <c r="B139" s="83"/>
      <c r="C139" s="83"/>
      <c r="D139" s="83"/>
      <c r="E139" s="83"/>
      <c r="F139" s="84"/>
      <c r="G139" s="92"/>
      <c r="H139" s="85"/>
      <c r="I139" s="85"/>
      <c r="J139" s="85"/>
    </row>
    <row r="140" spans="1:233" ht="14.65" customHeight="1" x14ac:dyDescent="0.2">
      <c r="A140" s="81"/>
      <c r="B140" s="81"/>
      <c r="C140" s="81">
        <v>343</v>
      </c>
      <c r="D140" s="81"/>
      <c r="E140" s="83">
        <v>11</v>
      </c>
      <c r="F140" s="82"/>
      <c r="G140" s="82" t="s">
        <v>235</v>
      </c>
      <c r="H140" s="75">
        <f>H141+H145+H143</f>
        <v>111500</v>
      </c>
      <c r="I140" s="75">
        <f>I141+I145+I143</f>
        <v>5000</v>
      </c>
      <c r="J140" s="75">
        <f>J141+J145+J143</f>
        <v>116500</v>
      </c>
    </row>
    <row r="141" spans="1:233" ht="14.65" customHeight="1" x14ac:dyDescent="0.2">
      <c r="A141" s="81"/>
      <c r="B141" s="81"/>
      <c r="C141" s="81"/>
      <c r="D141" s="81">
        <v>3431</v>
      </c>
      <c r="E141" s="81"/>
      <c r="F141" s="82"/>
      <c r="G141" s="82" t="s">
        <v>369</v>
      </c>
      <c r="H141" s="75">
        <f>H142</f>
        <v>15000</v>
      </c>
      <c r="I141" s="75">
        <f>I142</f>
        <v>0</v>
      </c>
      <c r="J141" s="75">
        <f>J142</f>
        <v>15000</v>
      </c>
    </row>
    <row r="142" spans="1:233" ht="14.65" customHeight="1" x14ac:dyDescent="0.2">
      <c r="A142" s="83"/>
      <c r="B142" s="83"/>
      <c r="C142" s="83"/>
      <c r="D142" s="83"/>
      <c r="E142" s="83"/>
      <c r="F142" s="84">
        <v>343110</v>
      </c>
      <c r="G142" s="84" t="s">
        <v>237</v>
      </c>
      <c r="H142" s="85">
        <f>'1. IZMJENE I DOP.PLANA 2018.'!H233</f>
        <v>15000</v>
      </c>
      <c r="I142" s="85">
        <f>J142-H142</f>
        <v>0</v>
      </c>
      <c r="J142" s="85">
        <f>'1. IZMJENE I DOP.PLANA 2018.'!J233</f>
        <v>15000</v>
      </c>
    </row>
    <row r="143" spans="1:233" ht="14.65" customHeight="1" x14ac:dyDescent="0.2">
      <c r="A143" s="81"/>
      <c r="B143" s="81"/>
      <c r="C143" s="81"/>
      <c r="D143" s="81">
        <v>3433</v>
      </c>
      <c r="E143" s="81"/>
      <c r="F143" s="82"/>
      <c r="G143" s="82" t="s">
        <v>238</v>
      </c>
      <c r="H143" s="75">
        <f>H144</f>
        <v>1000</v>
      </c>
      <c r="I143" s="75">
        <f>I144</f>
        <v>5000</v>
      </c>
      <c r="J143" s="75">
        <f>J144</f>
        <v>6000</v>
      </c>
    </row>
    <row r="144" spans="1:233" ht="14.65" customHeight="1" x14ac:dyDescent="0.2">
      <c r="A144" s="83"/>
      <c r="B144" s="83"/>
      <c r="C144" s="83"/>
      <c r="D144" s="83"/>
      <c r="E144" s="83"/>
      <c r="F144" s="84">
        <v>343330</v>
      </c>
      <c r="G144" s="84" t="s">
        <v>239</v>
      </c>
      <c r="H144" s="85">
        <f>'1. IZMJENE I DOP.PLANA 2018.'!H236</f>
        <v>1000</v>
      </c>
      <c r="I144" s="85">
        <f>J144-H144</f>
        <v>5000</v>
      </c>
      <c r="J144" s="85">
        <f>'1. IZMJENE I DOP.PLANA 2018.'!J236</f>
        <v>6000</v>
      </c>
    </row>
    <row r="145" spans="1:233" ht="14.65" customHeight="1" x14ac:dyDescent="0.2">
      <c r="A145" s="81"/>
      <c r="B145" s="81"/>
      <c r="C145" s="81"/>
      <c r="D145" s="81">
        <v>3434</v>
      </c>
      <c r="E145" s="81"/>
      <c r="F145" s="82"/>
      <c r="G145" s="82" t="s">
        <v>240</v>
      </c>
      <c r="H145" s="75">
        <f>SUM(H146:H151)</f>
        <v>95500</v>
      </c>
      <c r="I145" s="75">
        <f>SUM(I146:I151)</f>
        <v>0</v>
      </c>
      <c r="J145" s="75">
        <f>SUM(J146:J151)</f>
        <v>95500</v>
      </c>
    </row>
    <row r="146" spans="1:233" ht="33.75" customHeight="1" x14ac:dyDescent="0.2">
      <c r="A146" s="83"/>
      <c r="B146" s="83"/>
      <c r="C146" s="83"/>
      <c r="D146" s="83"/>
      <c r="E146" s="83"/>
      <c r="F146" s="84">
        <v>343490</v>
      </c>
      <c r="G146" s="84" t="s">
        <v>240</v>
      </c>
      <c r="H146" s="85">
        <f>'1. IZMJENE I DOP.PLANA 2018.'!H238</f>
        <v>15000</v>
      </c>
      <c r="I146" s="85">
        <f>J146-H146</f>
        <v>0</v>
      </c>
      <c r="J146" s="85">
        <f>'1. IZMJENE I DOP.PLANA 2018.'!J238</f>
        <v>15000</v>
      </c>
    </row>
    <row r="147" spans="1:233" ht="33.75" customHeight="1" x14ac:dyDescent="0.2">
      <c r="A147" s="83"/>
      <c r="B147" s="83"/>
      <c r="C147" s="83"/>
      <c r="D147" s="83"/>
      <c r="E147" s="83"/>
      <c r="F147" s="84">
        <v>343491</v>
      </c>
      <c r="G147" s="84" t="s">
        <v>370</v>
      </c>
      <c r="H147" s="85">
        <f>'1. IZMJENE I DOP.PLANA 2018.'!H239</f>
        <v>55000</v>
      </c>
      <c r="I147" s="85">
        <f>J147-H147</f>
        <v>0</v>
      </c>
      <c r="J147" s="85">
        <f>'1. IZMJENE I DOP.PLANA 2018.'!J239</f>
        <v>55000</v>
      </c>
    </row>
    <row r="148" spans="1:233" ht="33.75" customHeight="1" x14ac:dyDescent="0.2">
      <c r="A148" s="83"/>
      <c r="B148" s="83"/>
      <c r="C148" s="83"/>
      <c r="D148" s="83"/>
      <c r="E148" s="83"/>
      <c r="F148" s="84"/>
      <c r="G148" s="84"/>
      <c r="H148" s="85"/>
      <c r="I148" s="85"/>
      <c r="J148" s="85"/>
    </row>
    <row r="149" spans="1:233" ht="33.75" customHeight="1" x14ac:dyDescent="0.2">
      <c r="A149" s="83"/>
      <c r="B149" s="83"/>
      <c r="C149" s="83"/>
      <c r="D149" s="83"/>
      <c r="E149" s="83"/>
      <c r="F149" s="84">
        <v>343492</v>
      </c>
      <c r="G149" s="84" t="s">
        <v>371</v>
      </c>
      <c r="H149" s="85">
        <f>'1. IZMJENE I DOP.PLANA 2018.'!H241</f>
        <v>12500</v>
      </c>
      <c r="I149" s="85">
        <f>J149-H149</f>
        <v>0</v>
      </c>
      <c r="J149" s="85">
        <f>'1. IZMJENE I DOP.PLANA 2018.'!J241</f>
        <v>12500</v>
      </c>
    </row>
    <row r="150" spans="1:233" ht="33.75" customHeight="1" x14ac:dyDescent="0.2">
      <c r="A150" s="83"/>
      <c r="B150" s="83"/>
      <c r="C150" s="83"/>
      <c r="D150" s="83"/>
      <c r="E150" s="83"/>
      <c r="F150" s="84">
        <v>343493</v>
      </c>
      <c r="G150" s="84" t="s">
        <v>372</v>
      </c>
      <c r="H150" s="85">
        <v>13000</v>
      </c>
      <c r="I150" s="85">
        <f>J150-H150</f>
        <v>0</v>
      </c>
      <c r="J150" s="85">
        <v>13000</v>
      </c>
    </row>
    <row r="151" spans="1:233" ht="33.75" customHeight="1" x14ac:dyDescent="0.2">
      <c r="A151" s="83"/>
      <c r="B151" s="83"/>
      <c r="C151" s="83"/>
      <c r="D151" s="83"/>
      <c r="E151" s="83"/>
      <c r="F151" s="84"/>
      <c r="G151" s="84"/>
      <c r="H151" s="85"/>
      <c r="I151" s="85"/>
      <c r="J151" s="85"/>
    </row>
    <row r="152" spans="1:233" ht="39.950000000000003" customHeight="1" x14ac:dyDescent="0.2">
      <c r="A152" s="163" t="s">
        <v>373</v>
      </c>
      <c r="B152" s="163"/>
      <c r="C152" s="163"/>
      <c r="D152" s="163"/>
      <c r="E152" s="163"/>
      <c r="F152" s="163"/>
      <c r="G152" s="163"/>
      <c r="H152" s="77">
        <f t="shared" ref="H152:J153" si="11">H153</f>
        <v>196000</v>
      </c>
      <c r="I152" s="77">
        <f t="shared" si="11"/>
        <v>98000</v>
      </c>
      <c r="J152" s="77">
        <f t="shared" si="11"/>
        <v>294000</v>
      </c>
      <c r="HE152" s="93"/>
      <c r="HF152" s="93"/>
      <c r="HG152" s="93"/>
      <c r="HH152" s="93"/>
      <c r="HI152" s="93"/>
      <c r="HJ152" s="93"/>
      <c r="HK152" s="93"/>
      <c r="HL152" s="93"/>
      <c r="HM152" s="93"/>
      <c r="HN152" s="93"/>
      <c r="HO152" s="93"/>
      <c r="HP152" s="93"/>
      <c r="HQ152" s="93"/>
      <c r="HR152" s="93"/>
      <c r="HS152" s="93"/>
      <c r="HT152" s="93"/>
      <c r="HU152" s="93"/>
      <c r="HV152" s="93"/>
      <c r="HW152" s="93"/>
      <c r="HX152" s="93"/>
      <c r="HY152" s="93"/>
    </row>
    <row r="153" spans="1:233" ht="24.95" customHeight="1" x14ac:dyDescent="0.2">
      <c r="A153" s="164" t="s">
        <v>374</v>
      </c>
      <c r="B153" s="164"/>
      <c r="C153" s="164"/>
      <c r="D153" s="164"/>
      <c r="E153" s="164"/>
      <c r="F153" s="164"/>
      <c r="G153" s="164"/>
      <c r="H153" s="79">
        <f t="shared" si="11"/>
        <v>196000</v>
      </c>
      <c r="I153" s="79">
        <f t="shared" si="11"/>
        <v>98000</v>
      </c>
      <c r="J153" s="79">
        <f t="shared" si="11"/>
        <v>294000</v>
      </c>
      <c r="HE153" s="91"/>
      <c r="HF153" s="91"/>
      <c r="HG153" s="91"/>
      <c r="HH153" s="91"/>
      <c r="HI153" s="91"/>
      <c r="HJ153" s="91"/>
      <c r="HK153" s="91"/>
      <c r="HL153" s="91"/>
      <c r="HM153" s="91"/>
      <c r="HN153" s="91"/>
      <c r="HO153" s="91"/>
      <c r="HP153" s="91"/>
      <c r="HQ153" s="91"/>
      <c r="HR153" s="91"/>
      <c r="HS153" s="91"/>
      <c r="HT153" s="91"/>
      <c r="HU153" s="91"/>
      <c r="HV153" s="91"/>
      <c r="HW153" s="91"/>
      <c r="HX153" s="91"/>
      <c r="HY153" s="91"/>
    </row>
    <row r="154" spans="1:233" ht="14.65" customHeight="1" x14ac:dyDescent="0.2">
      <c r="A154" s="81">
        <v>3</v>
      </c>
      <c r="B154" s="81"/>
      <c r="C154" s="81"/>
      <c r="D154" s="81"/>
      <c r="E154" s="81"/>
      <c r="F154" s="82"/>
      <c r="G154" s="82" t="s">
        <v>132</v>
      </c>
      <c r="H154" s="75">
        <f>H161+H155</f>
        <v>196000</v>
      </c>
      <c r="I154" s="75">
        <f>I155+I161</f>
        <v>98000</v>
      </c>
      <c r="J154" s="75">
        <f>J161+J155</f>
        <v>294000</v>
      </c>
    </row>
    <row r="155" spans="1:233" ht="23.85" customHeight="1" x14ac:dyDescent="0.2">
      <c r="A155" s="81"/>
      <c r="B155" s="81">
        <v>36</v>
      </c>
      <c r="C155" s="81"/>
      <c r="D155" s="81"/>
      <c r="E155" s="81"/>
      <c r="F155" s="82"/>
      <c r="G155" s="87" t="s">
        <v>375</v>
      </c>
      <c r="H155" s="75">
        <f t="shared" ref="H155:J156" si="12">H156</f>
        <v>16000</v>
      </c>
      <c r="I155" s="75">
        <f t="shared" si="12"/>
        <v>-2000</v>
      </c>
      <c r="J155" s="75">
        <f t="shared" si="12"/>
        <v>14000</v>
      </c>
    </row>
    <row r="156" spans="1:233" ht="14.65" customHeight="1" x14ac:dyDescent="0.2">
      <c r="A156" s="81"/>
      <c r="B156" s="81"/>
      <c r="C156" s="81">
        <v>363</v>
      </c>
      <c r="D156" s="81"/>
      <c r="E156" s="83">
        <v>11</v>
      </c>
      <c r="F156" s="82"/>
      <c r="G156" s="82" t="s">
        <v>251</v>
      </c>
      <c r="H156" s="75">
        <f t="shared" si="12"/>
        <v>16000</v>
      </c>
      <c r="I156" s="75">
        <f t="shared" si="12"/>
        <v>-2000</v>
      </c>
      <c r="J156" s="75">
        <f t="shared" si="12"/>
        <v>14000</v>
      </c>
    </row>
    <row r="157" spans="1:233" ht="14.65" customHeight="1" x14ac:dyDescent="0.2">
      <c r="A157" s="81"/>
      <c r="B157" s="81"/>
      <c r="C157" s="81"/>
      <c r="D157" s="81">
        <v>3631</v>
      </c>
      <c r="E157" s="81"/>
      <c r="F157" s="82"/>
      <c r="G157" s="82" t="s">
        <v>252</v>
      </c>
      <c r="H157" s="75">
        <f>H158+H159+H160</f>
        <v>16000</v>
      </c>
      <c r="I157" s="75">
        <f>I158+I159+I160</f>
        <v>-2000</v>
      </c>
      <c r="J157" s="75">
        <f>J158+J159+J160</f>
        <v>14000</v>
      </c>
    </row>
    <row r="158" spans="1:233" ht="14.65" customHeight="1" x14ac:dyDescent="0.2">
      <c r="A158" s="81"/>
      <c r="B158" s="81"/>
      <c r="C158" s="81"/>
      <c r="D158" s="81"/>
      <c r="E158" s="81"/>
      <c r="F158" s="84">
        <v>36319</v>
      </c>
      <c r="G158" s="84" t="s">
        <v>262</v>
      </c>
      <c r="H158" s="85">
        <v>3000</v>
      </c>
      <c r="I158" s="85">
        <f>J158-H158</f>
        <v>0</v>
      </c>
      <c r="J158" s="85">
        <v>3000</v>
      </c>
    </row>
    <row r="159" spans="1:233" ht="24" customHeight="1" x14ac:dyDescent="0.2">
      <c r="A159" s="83"/>
      <c r="B159" s="83"/>
      <c r="C159" s="83"/>
      <c r="D159" s="83"/>
      <c r="E159" s="83"/>
      <c r="F159" s="84">
        <v>363191</v>
      </c>
      <c r="G159" s="92" t="s">
        <v>263</v>
      </c>
      <c r="H159" s="85">
        <v>3000</v>
      </c>
      <c r="I159" s="85">
        <f>J159-H159</f>
        <v>0</v>
      </c>
      <c r="J159" s="85">
        <v>3000</v>
      </c>
    </row>
    <row r="160" spans="1:233" ht="24" customHeight="1" x14ac:dyDescent="0.2">
      <c r="A160" s="83"/>
      <c r="B160" s="83"/>
      <c r="C160" s="83"/>
      <c r="D160" s="83"/>
      <c r="E160" s="83"/>
      <c r="F160" s="84">
        <v>363192</v>
      </c>
      <c r="G160" s="92" t="s">
        <v>264</v>
      </c>
      <c r="H160" s="85">
        <v>10000</v>
      </c>
      <c r="I160" s="85">
        <f>J160-H160</f>
        <v>-2000</v>
      </c>
      <c r="J160" s="85">
        <v>8000</v>
      </c>
    </row>
    <row r="161" spans="1:233" ht="14.65" customHeight="1" x14ac:dyDescent="0.2">
      <c r="A161" s="81"/>
      <c r="B161" s="81">
        <v>38</v>
      </c>
      <c r="C161" s="81"/>
      <c r="D161" s="81"/>
      <c r="E161" s="81"/>
      <c r="F161" s="82"/>
      <c r="G161" s="82" t="s">
        <v>281</v>
      </c>
      <c r="H161" s="75">
        <f t="shared" ref="H161:J162" si="13">H162</f>
        <v>180000</v>
      </c>
      <c r="I161" s="75">
        <f t="shared" si="13"/>
        <v>100000</v>
      </c>
      <c r="J161" s="75">
        <f t="shared" si="13"/>
        <v>280000</v>
      </c>
    </row>
    <row r="162" spans="1:233" ht="14.65" customHeight="1" x14ac:dyDescent="0.2">
      <c r="A162" s="81"/>
      <c r="B162" s="81"/>
      <c r="C162" s="81">
        <v>381</v>
      </c>
      <c r="D162" s="81"/>
      <c r="E162" s="83">
        <v>11</v>
      </c>
      <c r="F162" s="82"/>
      <c r="G162" s="82" t="s">
        <v>116</v>
      </c>
      <c r="H162" s="75">
        <f t="shared" si="13"/>
        <v>180000</v>
      </c>
      <c r="I162" s="75">
        <f t="shared" si="13"/>
        <v>100000</v>
      </c>
      <c r="J162" s="75">
        <f t="shared" si="13"/>
        <v>280000</v>
      </c>
    </row>
    <row r="163" spans="1:233" ht="14.65" customHeight="1" x14ac:dyDescent="0.2">
      <c r="A163" s="81"/>
      <c r="B163" s="81"/>
      <c r="C163" s="81"/>
      <c r="D163" s="81">
        <v>3811</v>
      </c>
      <c r="E163" s="81"/>
      <c r="F163" s="82"/>
      <c r="G163" s="82" t="s">
        <v>282</v>
      </c>
      <c r="H163" s="75">
        <f>SUM(H164:H165)</f>
        <v>180000</v>
      </c>
      <c r="I163" s="75">
        <f>SUM(I164:I165)</f>
        <v>100000</v>
      </c>
      <c r="J163" s="75">
        <f>SUM(J164:J165)</f>
        <v>280000</v>
      </c>
    </row>
    <row r="164" spans="1:233" ht="23.85" customHeight="1" x14ac:dyDescent="0.2">
      <c r="A164" s="83"/>
      <c r="B164" s="83"/>
      <c r="C164" s="83"/>
      <c r="D164" s="83"/>
      <c r="E164" s="83"/>
      <c r="F164" s="84">
        <v>3811420</v>
      </c>
      <c r="G164" s="92" t="s">
        <v>376</v>
      </c>
      <c r="H164" s="85">
        <f>'1. IZMJENE I DOP.PLANA 2018.'!H285</f>
        <v>180000</v>
      </c>
      <c r="I164" s="85">
        <f>J164-H164</f>
        <v>100000</v>
      </c>
      <c r="J164" s="85">
        <f>'1. IZMJENE I DOP.PLANA 2018.'!J285</f>
        <v>280000</v>
      </c>
    </row>
    <row r="165" spans="1:233" ht="14.65" customHeight="1" x14ac:dyDescent="0.2">
      <c r="A165" s="83"/>
      <c r="B165" s="83"/>
      <c r="C165" s="83"/>
      <c r="D165" s="83"/>
      <c r="E165" s="83"/>
      <c r="F165" s="84"/>
      <c r="G165" s="92"/>
      <c r="H165" s="85"/>
      <c r="I165" s="85"/>
      <c r="J165" s="85"/>
    </row>
    <row r="166" spans="1:233" ht="39.950000000000003" customHeight="1" x14ac:dyDescent="0.2">
      <c r="A166" s="163" t="s">
        <v>377</v>
      </c>
      <c r="B166" s="163"/>
      <c r="C166" s="163"/>
      <c r="D166" s="163"/>
      <c r="E166" s="163"/>
      <c r="F166" s="163"/>
      <c r="G166" s="163"/>
      <c r="H166" s="77">
        <f>H167+H179+H185</f>
        <v>359000</v>
      </c>
      <c r="I166" s="77">
        <f>I167+I179+I185</f>
        <v>117700</v>
      </c>
      <c r="J166" s="77">
        <f>J167+J179+J185</f>
        <v>476700</v>
      </c>
      <c r="HE166" s="93"/>
      <c r="HF166" s="93"/>
      <c r="HG166" s="93"/>
      <c r="HH166" s="93"/>
      <c r="HI166" s="93"/>
      <c r="HJ166" s="93"/>
      <c r="HK166" s="93"/>
      <c r="HL166" s="93"/>
      <c r="HM166" s="93"/>
      <c r="HN166" s="93"/>
      <c r="HO166" s="93"/>
      <c r="HP166" s="93"/>
      <c r="HQ166" s="93"/>
      <c r="HR166" s="93"/>
      <c r="HS166" s="93"/>
      <c r="HT166" s="93"/>
      <c r="HU166" s="93"/>
      <c r="HV166" s="93"/>
      <c r="HW166" s="93"/>
      <c r="HX166" s="93"/>
      <c r="HY166" s="93"/>
    </row>
    <row r="167" spans="1:233" ht="24.95" customHeight="1" x14ac:dyDescent="0.2">
      <c r="A167" s="164" t="s">
        <v>378</v>
      </c>
      <c r="B167" s="164"/>
      <c r="C167" s="164"/>
      <c r="D167" s="164"/>
      <c r="E167" s="164"/>
      <c r="F167" s="164"/>
      <c r="G167" s="164"/>
      <c r="H167" s="79">
        <f>H168</f>
        <v>330000</v>
      </c>
      <c r="I167" s="79">
        <f>I168</f>
        <v>0</v>
      </c>
      <c r="J167" s="79">
        <f>J168</f>
        <v>330000</v>
      </c>
      <c r="HE167" s="91"/>
      <c r="HF167" s="91"/>
      <c r="HG167" s="91"/>
      <c r="HH167" s="91"/>
      <c r="HI167" s="91"/>
      <c r="HJ167" s="91"/>
      <c r="HK167" s="91"/>
      <c r="HL167" s="91"/>
      <c r="HM167" s="91"/>
      <c r="HN167" s="91"/>
      <c r="HO167" s="91"/>
      <c r="HP167" s="91"/>
      <c r="HQ167" s="91"/>
      <c r="HR167" s="91"/>
      <c r="HS167" s="91"/>
      <c r="HT167" s="91"/>
      <c r="HU167" s="91"/>
      <c r="HV167" s="91"/>
      <c r="HW167" s="91"/>
      <c r="HX167" s="91"/>
      <c r="HY167" s="91"/>
    </row>
    <row r="168" spans="1:233" ht="14.65" customHeight="1" x14ac:dyDescent="0.2">
      <c r="A168" s="81">
        <v>3</v>
      </c>
      <c r="B168" s="81"/>
      <c r="C168" s="81"/>
      <c r="D168" s="81"/>
      <c r="E168" s="81"/>
      <c r="F168" s="82"/>
      <c r="G168" s="82" t="s">
        <v>132</v>
      </c>
      <c r="H168" s="75">
        <f>H169+H174</f>
        <v>330000</v>
      </c>
      <c r="I168" s="75">
        <f>I169+I174</f>
        <v>0</v>
      </c>
      <c r="J168" s="75">
        <f>J169+J174</f>
        <v>330000</v>
      </c>
    </row>
    <row r="169" spans="1:233" ht="31.5" customHeight="1" x14ac:dyDescent="0.2">
      <c r="A169" s="81"/>
      <c r="B169" s="81">
        <v>36</v>
      </c>
      <c r="C169" s="81"/>
      <c r="D169" s="81"/>
      <c r="E169" s="81"/>
      <c r="F169" s="82"/>
      <c r="G169" s="87" t="s">
        <v>379</v>
      </c>
      <c r="H169" s="75">
        <f t="shared" ref="H169:J170" si="14">H170</f>
        <v>115000</v>
      </c>
      <c r="I169" s="75">
        <f t="shared" si="14"/>
        <v>0</v>
      </c>
      <c r="J169" s="75">
        <f t="shared" si="14"/>
        <v>115000</v>
      </c>
    </row>
    <row r="170" spans="1:233" ht="14.65" customHeight="1" x14ac:dyDescent="0.2">
      <c r="A170" s="81"/>
      <c r="B170" s="81"/>
      <c r="C170" s="81">
        <v>363</v>
      </c>
      <c r="D170" s="81"/>
      <c r="E170" s="83">
        <v>11</v>
      </c>
      <c r="F170" s="82"/>
      <c r="G170" s="82" t="s">
        <v>251</v>
      </c>
      <c r="H170" s="75">
        <f t="shared" si="14"/>
        <v>115000</v>
      </c>
      <c r="I170" s="75">
        <f t="shared" si="14"/>
        <v>0</v>
      </c>
      <c r="J170" s="75">
        <f t="shared" si="14"/>
        <v>115000</v>
      </c>
    </row>
    <row r="171" spans="1:233" ht="14.65" customHeight="1" x14ac:dyDescent="0.2">
      <c r="A171" s="81"/>
      <c r="B171" s="81"/>
      <c r="C171" s="81"/>
      <c r="D171" s="81">
        <v>3632</v>
      </c>
      <c r="E171" s="81"/>
      <c r="F171" s="82"/>
      <c r="G171" s="82" t="s">
        <v>265</v>
      </c>
      <c r="H171" s="75">
        <f>SUM(H172:H173)</f>
        <v>115000</v>
      </c>
      <c r="I171" s="75">
        <f>SUM(I172:I173)</f>
        <v>0</v>
      </c>
      <c r="J171" s="75">
        <f>SUM(J172:J173)</f>
        <v>115000</v>
      </c>
    </row>
    <row r="172" spans="1:233" ht="23.85" customHeight="1" x14ac:dyDescent="0.2">
      <c r="A172" s="83"/>
      <c r="B172" s="83"/>
      <c r="C172" s="83"/>
      <c r="D172" s="83"/>
      <c r="E172" s="83"/>
      <c r="F172" s="84">
        <v>363240</v>
      </c>
      <c r="G172" s="92" t="str">
        <f>'1. IZMJENE I DOP.PLANA 2018.'!G266</f>
        <v>Kapitalne pomoći žup.proračunima-GORJAK</v>
      </c>
      <c r="H172" s="85">
        <f>'1. IZMJENE I DOP.PLANA 2018.'!H266</f>
        <v>100000</v>
      </c>
      <c r="I172" s="85">
        <f>J172-H172</f>
        <v>0</v>
      </c>
      <c r="J172" s="85">
        <f>'1. IZMJENE I DOP.PLANA 2018.'!J266</f>
        <v>100000</v>
      </c>
    </row>
    <row r="173" spans="1:233" ht="14.65" customHeight="1" x14ac:dyDescent="0.2">
      <c r="A173" s="83"/>
      <c r="B173" s="83"/>
      <c r="C173" s="83"/>
      <c r="D173" s="83"/>
      <c r="E173" s="83"/>
      <c r="F173" s="84">
        <v>363241</v>
      </c>
      <c r="G173" s="92" t="s">
        <v>380</v>
      </c>
      <c r="H173" s="85">
        <v>15000</v>
      </c>
      <c r="I173" s="85">
        <f>J173-H173</f>
        <v>0</v>
      </c>
      <c r="J173" s="85">
        <v>15000</v>
      </c>
    </row>
    <row r="174" spans="1:233" ht="14.65" customHeight="1" x14ac:dyDescent="0.2">
      <c r="A174" s="81"/>
      <c r="B174" s="81">
        <v>38</v>
      </c>
      <c r="C174" s="81"/>
      <c r="D174" s="81"/>
      <c r="E174" s="81"/>
      <c r="F174" s="82"/>
      <c r="G174" s="82" t="s">
        <v>281</v>
      </c>
      <c r="H174" s="75">
        <f t="shared" ref="H174:J175" si="15">H175</f>
        <v>215000</v>
      </c>
      <c r="I174" s="75">
        <f t="shared" si="15"/>
        <v>0</v>
      </c>
      <c r="J174" s="75">
        <f t="shared" si="15"/>
        <v>215000</v>
      </c>
    </row>
    <row r="175" spans="1:233" ht="23.85" customHeight="1" x14ac:dyDescent="0.2">
      <c r="A175" s="83"/>
      <c r="B175" s="83"/>
      <c r="C175" s="81">
        <v>386</v>
      </c>
      <c r="D175" s="83"/>
      <c r="E175" s="83">
        <v>11</v>
      </c>
      <c r="F175" s="84"/>
      <c r="G175" s="87" t="s">
        <v>291</v>
      </c>
      <c r="H175" s="75">
        <f t="shared" si="15"/>
        <v>215000</v>
      </c>
      <c r="I175" s="75">
        <f t="shared" si="15"/>
        <v>0</v>
      </c>
      <c r="J175" s="75">
        <f t="shared" si="15"/>
        <v>215000</v>
      </c>
    </row>
    <row r="176" spans="1:233" ht="23.85" customHeight="1" x14ac:dyDescent="0.2">
      <c r="A176" s="83"/>
      <c r="B176" s="83"/>
      <c r="C176" s="83"/>
      <c r="D176" s="81">
        <v>3861</v>
      </c>
      <c r="E176" s="81"/>
      <c r="F176" s="84"/>
      <c r="G176" s="87" t="s">
        <v>291</v>
      </c>
      <c r="H176" s="75">
        <f>H177+H178</f>
        <v>215000</v>
      </c>
      <c r="I176" s="75">
        <f>I177+I178</f>
        <v>0</v>
      </c>
      <c r="J176" s="75">
        <f>J177+J178</f>
        <v>215000</v>
      </c>
    </row>
    <row r="177" spans="1:233" ht="14.65" customHeight="1" x14ac:dyDescent="0.2">
      <c r="A177" s="83"/>
      <c r="B177" s="83"/>
      <c r="C177" s="83"/>
      <c r="D177" s="83"/>
      <c r="E177" s="83"/>
      <c r="F177" s="84">
        <v>386120</v>
      </c>
      <c r="G177" s="92" t="str">
        <f>'1. IZMJENE I DOP.PLANA 2018.'!G295</f>
        <v>Kapitalna pomoć za vodoopskrbu-KVIOi VIOP</v>
      </c>
      <c r="H177" s="85">
        <f>'1. IZMJENE I DOP.PLANA 2018.'!H295</f>
        <v>150000</v>
      </c>
      <c r="I177" s="85">
        <f>J177-H177</f>
        <v>0</v>
      </c>
      <c r="J177" s="85">
        <f>'1. IZMJENE I DOP.PLANA 2018.'!J295</f>
        <v>150000</v>
      </c>
    </row>
    <row r="178" spans="1:233" ht="21.75" customHeight="1" x14ac:dyDescent="0.2">
      <c r="A178" s="83"/>
      <c r="B178" s="83"/>
      <c r="C178" s="83"/>
      <c r="D178" s="83"/>
      <c r="E178" s="83"/>
      <c r="F178" s="84">
        <v>386121</v>
      </c>
      <c r="G178" s="92" t="s">
        <v>293</v>
      </c>
      <c r="H178" s="85">
        <v>65000</v>
      </c>
      <c r="I178" s="85">
        <f>J178-H178</f>
        <v>0</v>
      </c>
      <c r="J178" s="85">
        <v>65000</v>
      </c>
    </row>
    <row r="179" spans="1:233" ht="24.95" customHeight="1" x14ac:dyDescent="0.2">
      <c r="A179" s="164" t="s">
        <v>381</v>
      </c>
      <c r="B179" s="164"/>
      <c r="C179" s="164"/>
      <c r="D179" s="164"/>
      <c r="E179" s="164"/>
      <c r="F179" s="164"/>
      <c r="G179" s="164"/>
      <c r="H179" s="79">
        <f t="shared" ref="H179:J183" si="16">H180</f>
        <v>0</v>
      </c>
      <c r="I179" s="79">
        <f t="shared" si="16"/>
        <v>0</v>
      </c>
      <c r="J179" s="79">
        <f t="shared" si="16"/>
        <v>0</v>
      </c>
      <c r="HE179" s="91"/>
      <c r="HF179" s="91"/>
      <c r="HG179" s="91"/>
      <c r="HH179" s="91"/>
      <c r="HI179" s="91"/>
      <c r="HJ179" s="91"/>
      <c r="HK179" s="91"/>
      <c r="HL179" s="91"/>
      <c r="HM179" s="91"/>
      <c r="HN179" s="91"/>
      <c r="HO179" s="91"/>
      <c r="HP179" s="91"/>
      <c r="HQ179" s="91"/>
      <c r="HR179" s="91"/>
      <c r="HS179" s="91"/>
      <c r="HT179" s="91"/>
      <c r="HU179" s="91"/>
      <c r="HV179" s="91"/>
      <c r="HW179" s="91"/>
      <c r="HX179" s="91"/>
      <c r="HY179" s="91"/>
    </row>
    <row r="180" spans="1:233" ht="23.85" customHeight="1" x14ac:dyDescent="0.2">
      <c r="A180" s="81">
        <v>5</v>
      </c>
      <c r="B180" s="81"/>
      <c r="C180" s="81"/>
      <c r="D180" s="81"/>
      <c r="E180" s="81"/>
      <c r="F180" s="82"/>
      <c r="G180" s="87" t="s">
        <v>382</v>
      </c>
      <c r="H180" s="75">
        <f t="shared" si="16"/>
        <v>0</v>
      </c>
      <c r="I180" s="75">
        <f t="shared" si="16"/>
        <v>0</v>
      </c>
      <c r="J180" s="75">
        <f t="shared" si="16"/>
        <v>0</v>
      </c>
    </row>
    <row r="181" spans="1:233" ht="23.85" customHeight="1" x14ac:dyDescent="0.2">
      <c r="A181" s="81"/>
      <c r="B181" s="81">
        <v>54</v>
      </c>
      <c r="C181" s="81"/>
      <c r="D181" s="81"/>
      <c r="E181" s="81"/>
      <c r="F181" s="82"/>
      <c r="G181" s="87" t="s">
        <v>383</v>
      </c>
      <c r="H181" s="75">
        <f t="shared" si="16"/>
        <v>0</v>
      </c>
      <c r="I181" s="75">
        <f t="shared" si="16"/>
        <v>0</v>
      </c>
      <c r="J181" s="75">
        <f t="shared" si="16"/>
        <v>0</v>
      </c>
    </row>
    <row r="182" spans="1:233" ht="34.35" customHeight="1" x14ac:dyDescent="0.2">
      <c r="A182" s="81"/>
      <c r="B182" s="81"/>
      <c r="C182" s="81">
        <v>544</v>
      </c>
      <c r="D182" s="81"/>
      <c r="E182" s="83">
        <v>11</v>
      </c>
      <c r="F182" s="82"/>
      <c r="G182" s="87" t="s">
        <v>384</v>
      </c>
      <c r="H182" s="75">
        <f t="shared" si="16"/>
        <v>0</v>
      </c>
      <c r="I182" s="75">
        <f t="shared" si="16"/>
        <v>0</v>
      </c>
      <c r="J182" s="75">
        <f t="shared" si="16"/>
        <v>0</v>
      </c>
    </row>
    <row r="183" spans="1:233" ht="23.85" customHeight="1" x14ac:dyDescent="0.2">
      <c r="A183" s="81"/>
      <c r="B183" s="81"/>
      <c r="C183" s="81"/>
      <c r="D183" s="81">
        <v>5443</v>
      </c>
      <c r="E183" s="81"/>
      <c r="F183" s="82"/>
      <c r="G183" s="87" t="s">
        <v>385</v>
      </c>
      <c r="H183" s="75">
        <f t="shared" si="16"/>
        <v>0</v>
      </c>
      <c r="I183" s="75">
        <f t="shared" si="16"/>
        <v>0</v>
      </c>
      <c r="J183" s="75">
        <f t="shared" si="16"/>
        <v>0</v>
      </c>
    </row>
    <row r="184" spans="1:233" ht="34.35" customHeight="1" x14ac:dyDescent="0.2">
      <c r="A184" s="83"/>
      <c r="B184" s="83"/>
      <c r="C184" s="83"/>
      <c r="D184" s="83"/>
      <c r="E184" s="83"/>
      <c r="F184" s="84">
        <v>544320</v>
      </c>
      <c r="G184" s="92" t="s">
        <v>386</v>
      </c>
      <c r="H184" s="85">
        <f>'1. IZMJENE I DOP.PLANA 2018.'!H339</f>
        <v>0</v>
      </c>
      <c r="I184" s="85">
        <f>J184-H184</f>
        <v>0</v>
      </c>
      <c r="J184" s="85">
        <f>'1. IZMJENE I DOP.PLANA 2018.'!J339</f>
        <v>0</v>
      </c>
    </row>
    <row r="185" spans="1:233" ht="24.95" customHeight="1" x14ac:dyDescent="0.2">
      <c r="A185" s="164" t="s">
        <v>387</v>
      </c>
      <c r="B185" s="164"/>
      <c r="C185" s="164"/>
      <c r="D185" s="164"/>
      <c r="E185" s="164"/>
      <c r="F185" s="164"/>
      <c r="G185" s="164"/>
      <c r="H185" s="79">
        <f>H186</f>
        <v>29000</v>
      </c>
      <c r="I185" s="79">
        <f>I186</f>
        <v>117700</v>
      </c>
      <c r="J185" s="79">
        <f>J186</f>
        <v>146700</v>
      </c>
      <c r="HE185" s="91"/>
      <c r="HF185" s="91"/>
      <c r="HG185" s="91"/>
      <c r="HH185" s="91"/>
      <c r="HI185" s="91"/>
      <c r="HJ185" s="91"/>
      <c r="HK185" s="91"/>
      <c r="HL185" s="91"/>
      <c r="HM185" s="91"/>
      <c r="HN185" s="91"/>
      <c r="HO185" s="91"/>
      <c r="HP185" s="91"/>
      <c r="HQ185" s="91"/>
      <c r="HR185" s="91"/>
      <c r="HS185" s="91"/>
      <c r="HT185" s="91"/>
      <c r="HU185" s="91"/>
      <c r="HV185" s="91"/>
      <c r="HW185" s="91"/>
      <c r="HX185" s="91"/>
      <c r="HY185" s="91"/>
    </row>
    <row r="186" spans="1:233" ht="14.65" customHeight="1" x14ac:dyDescent="0.2">
      <c r="A186" s="81">
        <v>3</v>
      </c>
      <c r="B186" s="81"/>
      <c r="C186" s="81"/>
      <c r="D186" s="81"/>
      <c r="E186" s="81"/>
      <c r="F186" s="82"/>
      <c r="G186" s="82" t="s">
        <v>132</v>
      </c>
      <c r="H186" s="75">
        <f>H187+H193</f>
        <v>29000</v>
      </c>
      <c r="I186" s="75">
        <f>I187+I193</f>
        <v>117700</v>
      </c>
      <c r="J186" s="75">
        <f>J187+J193</f>
        <v>146700</v>
      </c>
    </row>
    <row r="187" spans="1:233" ht="14.65" customHeight="1" x14ac:dyDescent="0.2">
      <c r="A187" s="81"/>
      <c r="B187" s="81">
        <v>35</v>
      </c>
      <c r="C187" s="81"/>
      <c r="D187" s="81"/>
      <c r="E187" s="81"/>
      <c r="F187" s="82"/>
      <c r="G187" s="82" t="s">
        <v>244</v>
      </c>
      <c r="H187" s="75">
        <f t="shared" ref="H187:J188" si="17">H188</f>
        <v>29000</v>
      </c>
      <c r="I187" s="75">
        <f t="shared" si="17"/>
        <v>43000</v>
      </c>
      <c r="J187" s="75">
        <f t="shared" si="17"/>
        <v>72000</v>
      </c>
    </row>
    <row r="188" spans="1:233" ht="34.35" customHeight="1" x14ac:dyDescent="0.2">
      <c r="A188" s="81"/>
      <c r="B188" s="81"/>
      <c r="C188" s="81">
        <v>352</v>
      </c>
      <c r="D188" s="81"/>
      <c r="E188" s="83">
        <v>11</v>
      </c>
      <c r="F188" s="82"/>
      <c r="G188" s="87" t="s">
        <v>245</v>
      </c>
      <c r="H188" s="75">
        <f t="shared" si="17"/>
        <v>29000</v>
      </c>
      <c r="I188" s="75">
        <f t="shared" si="17"/>
        <v>43000</v>
      </c>
      <c r="J188" s="75">
        <f t="shared" si="17"/>
        <v>72000</v>
      </c>
    </row>
    <row r="189" spans="1:233" ht="23.85" customHeight="1" x14ac:dyDescent="0.2">
      <c r="A189" s="81"/>
      <c r="B189" s="81"/>
      <c r="C189" s="81"/>
      <c r="D189" s="81">
        <v>3523</v>
      </c>
      <c r="E189" s="81"/>
      <c r="F189" s="82"/>
      <c r="G189" s="87" t="s">
        <v>388</v>
      </c>
      <c r="H189" s="75">
        <f>SUM(H190:H192)</f>
        <v>29000</v>
      </c>
      <c r="I189" s="75">
        <f>SUM(I190:I192)</f>
        <v>43000</v>
      </c>
      <c r="J189" s="75">
        <f>SUM(J190:J192)</f>
        <v>72000</v>
      </c>
    </row>
    <row r="190" spans="1:233" ht="30" customHeight="1" x14ac:dyDescent="0.2">
      <c r="A190" s="83"/>
      <c r="B190" s="83"/>
      <c r="C190" s="83"/>
      <c r="D190" s="83"/>
      <c r="E190" s="83"/>
      <c r="F190" s="84">
        <v>352311</v>
      </c>
      <c r="G190" s="92" t="s">
        <v>247</v>
      </c>
      <c r="H190" s="85">
        <f>'1. IZMJENE I DOP.PLANA 2018.'!H247</f>
        <v>15000</v>
      </c>
      <c r="I190" s="85">
        <f>J190-H190</f>
        <v>0</v>
      </c>
      <c r="J190" s="85">
        <f>'1. IZMJENE I DOP.PLANA 2018.'!J247</f>
        <v>15000</v>
      </c>
    </row>
    <row r="191" spans="1:233" ht="14.65" customHeight="1" x14ac:dyDescent="0.2">
      <c r="A191" s="83"/>
      <c r="B191" s="83"/>
      <c r="C191" s="83"/>
      <c r="D191" s="83"/>
      <c r="E191" s="83"/>
      <c r="F191" s="84">
        <v>352312</v>
      </c>
      <c r="G191" s="92" t="s">
        <v>389</v>
      </c>
      <c r="H191" s="85">
        <f>'1. IZMJENE I DOP.PLANA 2018.'!H248</f>
        <v>12000</v>
      </c>
      <c r="I191" s="85">
        <f>J191-H191</f>
        <v>0</v>
      </c>
      <c r="J191" s="85">
        <f>'1. IZMJENE I DOP.PLANA 2018.'!J248</f>
        <v>12000</v>
      </c>
    </row>
    <row r="192" spans="1:233" ht="14.65" customHeight="1" x14ac:dyDescent="0.2">
      <c r="A192" s="83"/>
      <c r="B192" s="83"/>
      <c r="C192" s="83"/>
      <c r="D192" s="83"/>
      <c r="E192" s="83"/>
      <c r="F192" s="84">
        <v>352313</v>
      </c>
      <c r="G192" s="84" t="s">
        <v>249</v>
      </c>
      <c r="H192" s="85">
        <f>'1. IZMJENE I DOP.PLANA 2018.'!H249</f>
        <v>2000</v>
      </c>
      <c r="I192" s="85">
        <f>J192-H192</f>
        <v>43000</v>
      </c>
      <c r="J192" s="85">
        <f>'1. IZMJENE I DOP.PLANA 2018.'!J249</f>
        <v>45000</v>
      </c>
    </row>
    <row r="193" spans="1:233" ht="14.65" customHeight="1" x14ac:dyDescent="0.2">
      <c r="A193" s="83"/>
      <c r="B193" s="81">
        <v>38</v>
      </c>
      <c r="C193" s="83"/>
      <c r="D193" s="83"/>
      <c r="E193" s="83"/>
      <c r="F193" s="84"/>
      <c r="G193" s="82" t="s">
        <v>281</v>
      </c>
      <c r="H193" s="75">
        <f>H194</f>
        <v>0</v>
      </c>
      <c r="I193" s="75">
        <f>I194</f>
        <v>74700</v>
      </c>
      <c r="J193" s="75">
        <f>J194</f>
        <v>74700</v>
      </c>
    </row>
    <row r="194" spans="1:233" ht="14.65" customHeight="1" x14ac:dyDescent="0.2">
      <c r="A194" s="83"/>
      <c r="B194" s="83"/>
      <c r="C194" s="81">
        <v>383</v>
      </c>
      <c r="D194" s="83"/>
      <c r="E194" s="83"/>
      <c r="F194" s="84"/>
      <c r="G194" s="82" t="s">
        <v>288</v>
      </c>
      <c r="H194" s="75">
        <v>0</v>
      </c>
      <c r="I194" s="75">
        <f>I195</f>
        <v>74700</v>
      </c>
      <c r="J194" s="75">
        <f>J195</f>
        <v>74700</v>
      </c>
    </row>
    <row r="195" spans="1:233" ht="14.65" customHeight="1" x14ac:dyDescent="0.2">
      <c r="A195" s="83"/>
      <c r="B195" s="83"/>
      <c r="C195" s="83"/>
      <c r="D195" s="81">
        <v>3831</v>
      </c>
      <c r="E195" s="83"/>
      <c r="F195" s="84"/>
      <c r="G195" s="82" t="s">
        <v>288</v>
      </c>
      <c r="H195" s="75">
        <f>H196</f>
        <v>0</v>
      </c>
      <c r="I195" s="75">
        <f>I196</f>
        <v>74700</v>
      </c>
      <c r="J195" s="75">
        <f>J196</f>
        <v>74700</v>
      </c>
    </row>
    <row r="196" spans="1:233" ht="14.65" customHeight="1" x14ac:dyDescent="0.2">
      <c r="A196" s="83"/>
      <c r="B196" s="83"/>
      <c r="C196" s="83"/>
      <c r="D196" s="81"/>
      <c r="E196" s="83"/>
      <c r="F196" s="84">
        <v>383110</v>
      </c>
      <c r="G196" s="84" t="s">
        <v>390</v>
      </c>
      <c r="H196" s="85">
        <v>0</v>
      </c>
      <c r="I196" s="85">
        <f>J196-H196</f>
        <v>74700</v>
      </c>
      <c r="J196" s="85">
        <v>74700</v>
      </c>
    </row>
    <row r="197" spans="1:233" ht="39.950000000000003" customHeight="1" x14ac:dyDescent="0.2">
      <c r="A197" s="163" t="s">
        <v>391</v>
      </c>
      <c r="B197" s="163"/>
      <c r="C197" s="163"/>
      <c r="D197" s="163"/>
      <c r="E197" s="163"/>
      <c r="F197" s="163"/>
      <c r="G197" s="163"/>
      <c r="H197" s="77">
        <f>H198+H206</f>
        <v>114000</v>
      </c>
      <c r="I197" s="77">
        <f>I198+I206</f>
        <v>365000</v>
      </c>
      <c r="J197" s="77">
        <f>J198+J206</f>
        <v>479000</v>
      </c>
      <c r="HE197" s="93"/>
      <c r="HF197" s="93"/>
      <c r="HG197" s="93"/>
      <c r="HH197" s="93"/>
      <c r="HI197" s="93"/>
      <c r="HJ197" s="93"/>
      <c r="HK197" s="93"/>
      <c r="HL197" s="93"/>
      <c r="HM197" s="93"/>
      <c r="HN197" s="93"/>
      <c r="HO197" s="93"/>
      <c r="HP197" s="93"/>
      <c r="HQ197" s="93"/>
      <c r="HR197" s="93"/>
      <c r="HS197" s="93"/>
      <c r="HT197" s="93"/>
      <c r="HU197" s="93"/>
      <c r="HV197" s="93"/>
      <c r="HW197" s="93"/>
      <c r="HX197" s="93"/>
      <c r="HY197" s="93"/>
    </row>
    <row r="198" spans="1:233" ht="24.95" customHeight="1" x14ac:dyDescent="0.2">
      <c r="A198" s="164" t="s">
        <v>392</v>
      </c>
      <c r="B198" s="164"/>
      <c r="C198" s="164"/>
      <c r="D198" s="164"/>
      <c r="E198" s="164"/>
      <c r="F198" s="164"/>
      <c r="G198" s="164"/>
      <c r="H198" s="79">
        <f t="shared" ref="H198:J201" si="18">H199</f>
        <v>24000</v>
      </c>
      <c r="I198" s="79">
        <f t="shared" si="18"/>
        <v>370000</v>
      </c>
      <c r="J198" s="79">
        <f t="shared" si="18"/>
        <v>394000</v>
      </c>
      <c r="HE198" s="91"/>
      <c r="HF198" s="91"/>
      <c r="HG198" s="91"/>
      <c r="HH198" s="91"/>
      <c r="HI198" s="91"/>
      <c r="HJ198" s="91"/>
      <c r="HK198" s="91"/>
      <c r="HL198" s="91"/>
      <c r="HM198" s="91"/>
      <c r="HN198" s="91"/>
      <c r="HO198" s="91"/>
      <c r="HP198" s="91"/>
      <c r="HQ198" s="91"/>
      <c r="HR198" s="91"/>
      <c r="HS198" s="91"/>
      <c r="HT198" s="91"/>
      <c r="HU198" s="91"/>
      <c r="HV198" s="91"/>
      <c r="HW198" s="91"/>
      <c r="HX198" s="91"/>
      <c r="HY198" s="91"/>
    </row>
    <row r="199" spans="1:233" ht="14.65" customHeight="1" x14ac:dyDescent="0.2">
      <c r="A199" s="81">
        <v>3</v>
      </c>
      <c r="B199" s="81"/>
      <c r="C199" s="81"/>
      <c r="D199" s="81"/>
      <c r="E199" s="81"/>
      <c r="F199" s="82"/>
      <c r="G199" s="82" t="s">
        <v>132</v>
      </c>
      <c r="H199" s="75">
        <f t="shared" si="18"/>
        <v>24000</v>
      </c>
      <c r="I199" s="75">
        <f t="shared" si="18"/>
        <v>370000</v>
      </c>
      <c r="J199" s="75">
        <f t="shared" si="18"/>
        <v>394000</v>
      </c>
    </row>
    <row r="200" spans="1:233" ht="14.65" customHeight="1" x14ac:dyDescent="0.2">
      <c r="A200" s="81"/>
      <c r="B200" s="81">
        <v>32</v>
      </c>
      <c r="C200" s="81"/>
      <c r="D200" s="81"/>
      <c r="E200" s="81"/>
      <c r="F200" s="82"/>
      <c r="G200" s="82" t="s">
        <v>146</v>
      </c>
      <c r="H200" s="75">
        <f t="shared" si="18"/>
        <v>24000</v>
      </c>
      <c r="I200" s="75">
        <f t="shared" si="18"/>
        <v>370000</v>
      </c>
      <c r="J200" s="75">
        <f t="shared" si="18"/>
        <v>394000</v>
      </c>
    </row>
    <row r="201" spans="1:233" ht="14.65" customHeight="1" x14ac:dyDescent="0.2">
      <c r="A201" s="81"/>
      <c r="B201" s="81"/>
      <c r="C201" s="81">
        <v>323</v>
      </c>
      <c r="D201" s="81"/>
      <c r="E201" s="81"/>
      <c r="F201" s="82"/>
      <c r="G201" s="82" t="s">
        <v>170</v>
      </c>
      <c r="H201" s="75">
        <f t="shared" si="18"/>
        <v>24000</v>
      </c>
      <c r="I201" s="75">
        <f t="shared" si="18"/>
        <v>370000</v>
      </c>
      <c r="J201" s="75">
        <f t="shared" si="18"/>
        <v>394000</v>
      </c>
    </row>
    <row r="202" spans="1:233" ht="14.65" customHeight="1" x14ac:dyDescent="0.2">
      <c r="A202" s="81"/>
      <c r="B202" s="81"/>
      <c r="C202" s="81"/>
      <c r="D202" s="81">
        <v>3234</v>
      </c>
      <c r="E202" s="81"/>
      <c r="F202" s="82"/>
      <c r="G202" s="82" t="s">
        <v>189</v>
      </c>
      <c r="H202" s="75">
        <f>H203+H204+H205</f>
        <v>24000</v>
      </c>
      <c r="I202" s="75">
        <f>I203+I204+I205</f>
        <v>370000</v>
      </c>
      <c r="J202" s="75">
        <f>J203+J204+J205</f>
        <v>394000</v>
      </c>
    </row>
    <row r="203" spans="1:233" ht="14.65" customHeight="1" x14ac:dyDescent="0.2">
      <c r="A203" s="83"/>
      <c r="B203" s="83"/>
      <c r="C203" s="83"/>
      <c r="D203" s="83"/>
      <c r="E203" s="83"/>
      <c r="F203" s="84">
        <v>323491</v>
      </c>
      <c r="G203" s="84" t="s">
        <v>194</v>
      </c>
      <c r="H203" s="85">
        <f>'1. IZMJENE I DOP.PLANA 2018.'!H184</f>
        <v>3000</v>
      </c>
      <c r="I203" s="85">
        <f>J203-H203</f>
        <v>0</v>
      </c>
      <c r="J203" s="85">
        <f>'1. IZMJENE I DOP.PLANA 2018.'!J184</f>
        <v>3000</v>
      </c>
    </row>
    <row r="204" spans="1:233" ht="14.65" customHeight="1" x14ac:dyDescent="0.2">
      <c r="A204" s="83"/>
      <c r="B204" s="83"/>
      <c r="C204" s="83"/>
      <c r="D204" s="83"/>
      <c r="E204" s="83"/>
      <c r="F204" s="84">
        <v>323492</v>
      </c>
      <c r="G204" s="84" t="s">
        <v>195</v>
      </c>
      <c r="H204" s="85">
        <f>'1. IZMJENE I DOP.PLANA 2018.'!H185</f>
        <v>21000</v>
      </c>
      <c r="I204" s="85">
        <f>J204-H204</f>
        <v>0</v>
      </c>
      <c r="J204" s="85">
        <f>'1. IZMJENE I DOP.PLANA 2018.'!J185</f>
        <v>21000</v>
      </c>
    </row>
    <row r="205" spans="1:233" ht="14.65" customHeight="1" x14ac:dyDescent="0.2">
      <c r="A205" s="83"/>
      <c r="B205" s="83"/>
      <c r="C205" s="83"/>
      <c r="D205" s="83"/>
      <c r="E205" s="83"/>
      <c r="F205" s="84">
        <v>323493</v>
      </c>
      <c r="G205" s="84" t="s">
        <v>196</v>
      </c>
      <c r="H205" s="85">
        <v>0</v>
      </c>
      <c r="I205" s="85">
        <f>J205-H205</f>
        <v>370000</v>
      </c>
      <c r="J205" s="85">
        <v>370000</v>
      </c>
    </row>
    <row r="206" spans="1:233" ht="24.95" customHeight="1" x14ac:dyDescent="0.2">
      <c r="A206" s="164" t="s">
        <v>393</v>
      </c>
      <c r="B206" s="164"/>
      <c r="C206" s="164"/>
      <c r="D206" s="164"/>
      <c r="E206" s="164"/>
      <c r="F206" s="164"/>
      <c r="G206" s="164"/>
      <c r="H206" s="79">
        <f t="shared" ref="H206:J209" si="19">H207</f>
        <v>90000</v>
      </c>
      <c r="I206" s="79">
        <f t="shared" si="19"/>
        <v>-5000</v>
      </c>
      <c r="J206" s="79">
        <f t="shared" si="19"/>
        <v>85000</v>
      </c>
      <c r="HE206" s="91"/>
      <c r="HF206" s="91"/>
      <c r="HG206" s="91"/>
      <c r="HH206" s="91"/>
      <c r="HI206" s="91"/>
      <c r="HJ206" s="91"/>
      <c r="HK206" s="91"/>
      <c r="HL206" s="91"/>
      <c r="HM206" s="91"/>
      <c r="HN206" s="91"/>
      <c r="HO206" s="91"/>
      <c r="HP206" s="91"/>
      <c r="HQ206" s="91"/>
      <c r="HR206" s="91"/>
      <c r="HS206" s="91"/>
      <c r="HT206" s="91"/>
      <c r="HU206" s="91"/>
      <c r="HV206" s="91"/>
      <c r="HW206" s="91"/>
      <c r="HX206" s="91"/>
      <c r="HY206" s="91"/>
    </row>
    <row r="207" spans="1:233" ht="14.65" customHeight="1" x14ac:dyDescent="0.2">
      <c r="A207" s="81">
        <v>3</v>
      </c>
      <c r="B207" s="81"/>
      <c r="C207" s="81"/>
      <c r="D207" s="81"/>
      <c r="E207" s="81"/>
      <c r="F207" s="82"/>
      <c r="G207" s="82" t="s">
        <v>15</v>
      </c>
      <c r="H207" s="75">
        <f t="shared" si="19"/>
        <v>90000</v>
      </c>
      <c r="I207" s="75">
        <f t="shared" si="19"/>
        <v>-5000</v>
      </c>
      <c r="J207" s="75">
        <f t="shared" si="19"/>
        <v>85000</v>
      </c>
    </row>
    <row r="208" spans="1:233" ht="14.65" customHeight="1" x14ac:dyDescent="0.2">
      <c r="A208" s="81"/>
      <c r="B208" s="81">
        <v>32</v>
      </c>
      <c r="C208" s="81"/>
      <c r="D208" s="81"/>
      <c r="E208" s="81"/>
      <c r="F208" s="82"/>
      <c r="G208" s="82" t="s">
        <v>146</v>
      </c>
      <c r="H208" s="75">
        <f t="shared" si="19"/>
        <v>90000</v>
      </c>
      <c r="I208" s="75">
        <f t="shared" si="19"/>
        <v>-5000</v>
      </c>
      <c r="J208" s="75">
        <f t="shared" si="19"/>
        <v>85000</v>
      </c>
    </row>
    <row r="209" spans="1:233" ht="14.65" customHeight="1" x14ac:dyDescent="0.2">
      <c r="A209" s="81"/>
      <c r="B209" s="81"/>
      <c r="C209" s="81">
        <v>323</v>
      </c>
      <c r="D209" s="81"/>
      <c r="E209" s="83">
        <v>11</v>
      </c>
      <c r="F209" s="82"/>
      <c r="G209" s="82" t="s">
        <v>170</v>
      </c>
      <c r="H209" s="75">
        <f t="shared" si="19"/>
        <v>90000</v>
      </c>
      <c r="I209" s="75">
        <f t="shared" si="19"/>
        <v>-5000</v>
      </c>
      <c r="J209" s="75">
        <f t="shared" si="19"/>
        <v>85000</v>
      </c>
    </row>
    <row r="210" spans="1:233" ht="14.65" customHeight="1" x14ac:dyDescent="0.2">
      <c r="A210" s="81"/>
      <c r="B210" s="81"/>
      <c r="C210" s="81"/>
      <c r="D210" s="81">
        <v>3236</v>
      </c>
      <c r="E210" s="81"/>
      <c r="F210" s="82"/>
      <c r="G210" s="82" t="s">
        <v>197</v>
      </c>
      <c r="H210" s="75">
        <f>SUM(H211:H213)</f>
        <v>90000</v>
      </c>
      <c r="I210" s="75">
        <f>SUM(I211:I213)</f>
        <v>-5000</v>
      </c>
      <c r="J210" s="75">
        <f>SUM(J211:J213)</f>
        <v>85000</v>
      </c>
    </row>
    <row r="211" spans="1:233" ht="14.65" customHeight="1" x14ac:dyDescent="0.2">
      <c r="A211" s="83"/>
      <c r="B211" s="83"/>
      <c r="C211" s="83"/>
      <c r="D211" s="83"/>
      <c r="E211" s="83"/>
      <c r="F211" s="84">
        <v>323620</v>
      </c>
      <c r="G211" s="84" t="s">
        <v>198</v>
      </c>
      <c r="H211" s="85">
        <f>'1. IZMJENE I DOP.PLANA 2018.'!H188</f>
        <v>25000</v>
      </c>
      <c r="I211" s="85">
        <f>J211-H211</f>
        <v>0</v>
      </c>
      <c r="J211" s="85">
        <f>'1. IZMJENE I DOP.PLANA 2018.'!J188</f>
        <v>25000</v>
      </c>
    </row>
    <row r="212" spans="1:233" ht="14.65" customHeight="1" x14ac:dyDescent="0.2">
      <c r="A212" s="83"/>
      <c r="B212" s="83"/>
      <c r="C212" s="83"/>
      <c r="D212" s="83"/>
      <c r="E212" s="83"/>
      <c r="F212" s="84">
        <v>323621</v>
      </c>
      <c r="G212" s="84" t="s">
        <v>199</v>
      </c>
      <c r="H212" s="85">
        <f>'1. IZMJENE I DOP.PLANA 2018.'!H189</f>
        <v>45000</v>
      </c>
      <c r="I212" s="85">
        <f>J212-H212</f>
        <v>0</v>
      </c>
      <c r="J212" s="85">
        <f>'1. IZMJENE I DOP.PLANA 2018.'!J189</f>
        <v>45000</v>
      </c>
    </row>
    <row r="213" spans="1:233" ht="23.85" customHeight="1" x14ac:dyDescent="0.2">
      <c r="A213" s="83"/>
      <c r="B213" s="83"/>
      <c r="C213" s="83"/>
      <c r="D213" s="83"/>
      <c r="E213" s="83"/>
      <c r="F213" s="84">
        <v>323630</v>
      </c>
      <c r="G213" s="92" t="s">
        <v>394</v>
      </c>
      <c r="H213" s="85">
        <f>'1. IZMJENE I DOP.PLANA 2018.'!H190</f>
        <v>20000</v>
      </c>
      <c r="I213" s="85">
        <f>J213-H213</f>
        <v>-5000</v>
      </c>
      <c r="J213" s="85">
        <f>'1. IZMJENE I DOP.PLANA 2018.'!J190</f>
        <v>15000</v>
      </c>
    </row>
    <row r="214" spans="1:233" ht="39.950000000000003" customHeight="1" x14ac:dyDescent="0.2">
      <c r="A214" s="163" t="s">
        <v>395</v>
      </c>
      <c r="B214" s="163"/>
      <c r="C214" s="163"/>
      <c r="D214" s="163"/>
      <c r="E214" s="163"/>
      <c r="F214" s="163"/>
      <c r="G214" s="163"/>
      <c r="H214" s="77">
        <f>H215+H229+H245+H257+H265</f>
        <v>1837000</v>
      </c>
      <c r="I214" s="77">
        <f>I215+I229+I245+I257+I265</f>
        <v>72000</v>
      </c>
      <c r="J214" s="77">
        <f>J215+J229+J245+J257+J265</f>
        <v>1909000</v>
      </c>
      <c r="HE214" s="93"/>
      <c r="HF214" s="93"/>
      <c r="HG214" s="93"/>
      <c r="HH214" s="93"/>
      <c r="HI214" s="93"/>
      <c r="HJ214" s="93"/>
      <c r="HK214" s="93"/>
      <c r="HL214" s="93"/>
      <c r="HM214" s="93"/>
      <c r="HN214" s="93"/>
      <c r="HO214" s="93"/>
      <c r="HP214" s="93"/>
      <c r="HQ214" s="93"/>
      <c r="HR214" s="93"/>
      <c r="HS214" s="93"/>
      <c r="HT214" s="93"/>
      <c r="HU214" s="93"/>
      <c r="HV214" s="93"/>
      <c r="HW214" s="93"/>
      <c r="HX214" s="93"/>
      <c r="HY214" s="93"/>
    </row>
    <row r="215" spans="1:233" ht="24.95" customHeight="1" x14ac:dyDescent="0.2">
      <c r="A215" s="164" t="s">
        <v>396</v>
      </c>
      <c r="B215" s="164"/>
      <c r="C215" s="164"/>
      <c r="D215" s="164"/>
      <c r="E215" s="164"/>
      <c r="F215" s="164"/>
      <c r="G215" s="164"/>
      <c r="H215" s="79">
        <f>H216+H222</f>
        <v>170000</v>
      </c>
      <c r="I215" s="79">
        <f>I216+I222</f>
        <v>60000</v>
      </c>
      <c r="J215" s="79">
        <f>J216+J222</f>
        <v>230000</v>
      </c>
      <c r="HE215" s="91"/>
      <c r="HF215" s="91"/>
      <c r="HG215" s="91"/>
      <c r="HH215" s="91"/>
      <c r="HI215" s="91"/>
      <c r="HJ215" s="91"/>
      <c r="HK215" s="91"/>
      <c r="HL215" s="91"/>
      <c r="HM215" s="91"/>
      <c r="HN215" s="91"/>
      <c r="HO215" s="91"/>
      <c r="HP215" s="91"/>
      <c r="HQ215" s="91"/>
      <c r="HR215" s="91"/>
      <c r="HS215" s="91"/>
      <c r="HT215" s="91"/>
      <c r="HU215" s="91"/>
      <c r="HV215" s="91"/>
      <c r="HW215" s="91"/>
      <c r="HX215" s="91"/>
      <c r="HY215" s="91"/>
    </row>
    <row r="216" spans="1:233" ht="14.65" customHeight="1" x14ac:dyDescent="0.2">
      <c r="A216" s="81">
        <v>3</v>
      </c>
      <c r="B216" s="81"/>
      <c r="C216" s="81"/>
      <c r="D216" s="81"/>
      <c r="E216" s="81"/>
      <c r="F216" s="82"/>
      <c r="G216" s="82" t="s">
        <v>132</v>
      </c>
      <c r="H216" s="75">
        <f t="shared" ref="H216:J218" si="20">H217</f>
        <v>100000</v>
      </c>
      <c r="I216" s="75">
        <f t="shared" si="20"/>
        <v>10000</v>
      </c>
      <c r="J216" s="75">
        <f t="shared" si="20"/>
        <v>110000</v>
      </c>
    </row>
    <row r="217" spans="1:233" ht="14.65" customHeight="1" x14ac:dyDescent="0.2">
      <c r="A217" s="81"/>
      <c r="B217" s="81">
        <v>32</v>
      </c>
      <c r="C217" s="81"/>
      <c r="D217" s="81"/>
      <c r="E217" s="81"/>
      <c r="F217" s="82"/>
      <c r="G217" s="82" t="s">
        <v>146</v>
      </c>
      <c r="H217" s="75">
        <f t="shared" si="20"/>
        <v>100000</v>
      </c>
      <c r="I217" s="75">
        <f t="shared" si="20"/>
        <v>10000</v>
      </c>
      <c r="J217" s="75">
        <f t="shared" si="20"/>
        <v>110000</v>
      </c>
    </row>
    <row r="218" spans="1:233" ht="14.65" customHeight="1" x14ac:dyDescent="0.2">
      <c r="A218" s="81"/>
      <c r="B218" s="81"/>
      <c r="C218" s="81">
        <v>322</v>
      </c>
      <c r="D218" s="81"/>
      <c r="E218" s="83">
        <v>11</v>
      </c>
      <c r="F218" s="82"/>
      <c r="G218" s="82" t="s">
        <v>157</v>
      </c>
      <c r="H218" s="75">
        <f t="shared" si="20"/>
        <v>100000</v>
      </c>
      <c r="I218" s="75">
        <f t="shared" si="20"/>
        <v>10000</v>
      </c>
      <c r="J218" s="75">
        <f t="shared" si="20"/>
        <v>110000</v>
      </c>
    </row>
    <row r="219" spans="1:233" ht="14.65" customHeight="1" x14ac:dyDescent="0.2">
      <c r="A219" s="81"/>
      <c r="B219" s="81"/>
      <c r="C219" s="81"/>
      <c r="D219" s="81">
        <v>3223</v>
      </c>
      <c r="E219" s="81"/>
      <c r="F219" s="82"/>
      <c r="G219" s="82" t="s">
        <v>163</v>
      </c>
      <c r="H219" s="75">
        <f>SUM(H220:H221)</f>
        <v>100000</v>
      </c>
      <c r="I219" s="75">
        <f>SUM(I220:I221)</f>
        <v>10000</v>
      </c>
      <c r="J219" s="75">
        <f>SUM(J220:J221)</f>
        <v>110000</v>
      </c>
    </row>
    <row r="220" spans="1:233" ht="14.65" customHeight="1" x14ac:dyDescent="0.2">
      <c r="A220" s="83"/>
      <c r="B220" s="83"/>
      <c r="C220" s="83"/>
      <c r="D220" s="83"/>
      <c r="E220" s="83"/>
      <c r="F220" s="84">
        <v>322311</v>
      </c>
      <c r="G220" s="84" t="s">
        <v>165</v>
      </c>
      <c r="H220" s="85">
        <f>'1. IZMJENE I DOP.PLANA 2018.'!H154</f>
        <v>70000</v>
      </c>
      <c r="I220" s="85">
        <f>J220-H220</f>
        <v>10000</v>
      </c>
      <c r="J220" s="85">
        <f>'1. IZMJENE I DOP.PLANA 2018.'!J154</f>
        <v>80000</v>
      </c>
    </row>
    <row r="221" spans="1:233" ht="14.65" customHeight="1" x14ac:dyDescent="0.2">
      <c r="A221" s="83"/>
      <c r="B221" s="83"/>
      <c r="C221" s="83"/>
      <c r="D221" s="83"/>
      <c r="E221" s="83"/>
      <c r="F221" s="84">
        <v>322312</v>
      </c>
      <c r="G221" s="84" t="s">
        <v>166</v>
      </c>
      <c r="H221" s="85">
        <f>'1. IZMJENE I DOP.PLANA 2018.'!H155</f>
        <v>30000</v>
      </c>
      <c r="I221" s="85">
        <f>J221-H221</f>
        <v>0</v>
      </c>
      <c r="J221" s="85">
        <f>'1. IZMJENE I DOP.PLANA 2018.'!J155</f>
        <v>30000</v>
      </c>
    </row>
    <row r="222" spans="1:233" ht="23.85" customHeight="1" x14ac:dyDescent="0.2">
      <c r="A222" s="81">
        <v>4</v>
      </c>
      <c r="B222" s="81"/>
      <c r="C222" s="81"/>
      <c r="D222" s="81"/>
      <c r="E222" s="81"/>
      <c r="F222" s="82"/>
      <c r="G222" s="87" t="s">
        <v>361</v>
      </c>
      <c r="H222" s="75">
        <f t="shared" ref="H222:J224" si="21">H223</f>
        <v>70000</v>
      </c>
      <c r="I222" s="75">
        <f t="shared" si="21"/>
        <v>50000</v>
      </c>
      <c r="J222" s="75">
        <f t="shared" si="21"/>
        <v>120000</v>
      </c>
    </row>
    <row r="223" spans="1:233" ht="23.85" customHeight="1" x14ac:dyDescent="0.2">
      <c r="A223" s="81"/>
      <c r="B223" s="81">
        <v>42</v>
      </c>
      <c r="C223" s="81"/>
      <c r="D223" s="81"/>
      <c r="E223" s="81"/>
      <c r="F223" s="82"/>
      <c r="G223" s="87" t="s">
        <v>397</v>
      </c>
      <c r="H223" s="75">
        <f t="shared" si="21"/>
        <v>70000</v>
      </c>
      <c r="I223" s="75">
        <f t="shared" si="21"/>
        <v>50000</v>
      </c>
      <c r="J223" s="75">
        <f t="shared" si="21"/>
        <v>120000</v>
      </c>
    </row>
    <row r="224" spans="1:233" ht="14.65" customHeight="1" x14ac:dyDescent="0.2">
      <c r="A224" s="81"/>
      <c r="B224" s="81"/>
      <c r="C224" s="81">
        <v>421</v>
      </c>
      <c r="D224" s="81"/>
      <c r="E224" s="83">
        <v>11</v>
      </c>
      <c r="F224" s="82"/>
      <c r="G224" s="82" t="s">
        <v>306</v>
      </c>
      <c r="H224" s="75">
        <f t="shared" si="21"/>
        <v>70000</v>
      </c>
      <c r="I224" s="75">
        <f t="shared" si="21"/>
        <v>50000</v>
      </c>
      <c r="J224" s="75">
        <f t="shared" si="21"/>
        <v>120000</v>
      </c>
    </row>
    <row r="225" spans="1:233" ht="14.65" customHeight="1" x14ac:dyDescent="0.2">
      <c r="A225" s="81"/>
      <c r="B225" s="81"/>
      <c r="C225" s="81"/>
      <c r="D225" s="81">
        <v>4214</v>
      </c>
      <c r="E225" s="81"/>
      <c r="F225" s="82"/>
      <c r="G225" s="82" t="s">
        <v>311</v>
      </c>
      <c r="H225" s="75">
        <f>SUM(H226:H228)</f>
        <v>70000</v>
      </c>
      <c r="I225" s="75">
        <f>SUM(I226:I228)</f>
        <v>50000</v>
      </c>
      <c r="J225" s="75">
        <f>SUM(J226:J228)</f>
        <v>120000</v>
      </c>
    </row>
    <row r="226" spans="1:233" ht="14.65" customHeight="1" x14ac:dyDescent="0.2">
      <c r="A226" s="83"/>
      <c r="B226" s="83"/>
      <c r="C226" s="83"/>
      <c r="D226" s="83"/>
      <c r="E226" s="83"/>
      <c r="F226" s="84">
        <v>421411</v>
      </c>
      <c r="G226" s="84" t="s">
        <v>398</v>
      </c>
      <c r="H226" s="85">
        <f>'1. IZMJENE I DOP.PLANA 2018.'!H320</f>
        <v>70000</v>
      </c>
      <c r="I226" s="85">
        <f>J226-H226</f>
        <v>50000</v>
      </c>
      <c r="J226" s="85">
        <f>'1. IZMJENE I DOP.PLANA 2018.'!J320</f>
        <v>120000</v>
      </c>
    </row>
    <row r="227" spans="1:233" ht="14.65" customHeight="1" x14ac:dyDescent="0.2">
      <c r="A227" s="83"/>
      <c r="B227" s="83"/>
      <c r="C227" s="83"/>
      <c r="D227" s="83"/>
      <c r="E227" s="83"/>
      <c r="F227" s="84"/>
      <c r="G227" s="84"/>
      <c r="H227" s="85"/>
      <c r="I227" s="85"/>
      <c r="J227" s="85"/>
    </row>
    <row r="228" spans="1:233" ht="14.65" customHeight="1" x14ac:dyDescent="0.2">
      <c r="A228" s="83"/>
      <c r="B228" s="83"/>
      <c r="C228" s="83"/>
      <c r="D228" s="83"/>
      <c r="E228" s="83"/>
      <c r="F228" s="84"/>
      <c r="G228" s="84"/>
      <c r="H228" s="85"/>
      <c r="I228" s="85"/>
      <c r="J228" s="85"/>
    </row>
    <row r="229" spans="1:233" ht="24.95" customHeight="1" x14ac:dyDescent="0.2">
      <c r="A229" s="164" t="s">
        <v>399</v>
      </c>
      <c r="B229" s="164"/>
      <c r="C229" s="164"/>
      <c r="D229" s="164"/>
      <c r="E229" s="164"/>
      <c r="F229" s="164"/>
      <c r="G229" s="164"/>
      <c r="H229" s="79">
        <f>H230+H239</f>
        <v>902000</v>
      </c>
      <c r="I229" s="79">
        <f>I230+I239</f>
        <v>12000</v>
      </c>
      <c r="J229" s="79">
        <f>J230+J239</f>
        <v>914000</v>
      </c>
      <c r="HE229" s="91"/>
      <c r="HF229" s="91"/>
      <c r="HG229" s="91"/>
      <c r="HH229" s="91"/>
      <c r="HI229" s="91"/>
      <c r="HJ229" s="91"/>
      <c r="HK229" s="91"/>
      <c r="HL229" s="91"/>
      <c r="HM229" s="91"/>
      <c r="HN229" s="91"/>
      <c r="HO229" s="91"/>
      <c r="HP229" s="91"/>
      <c r="HQ229" s="91"/>
      <c r="HR229" s="91"/>
      <c r="HS229" s="91"/>
      <c r="HT229" s="91"/>
      <c r="HU229" s="91"/>
      <c r="HV229" s="91"/>
      <c r="HW229" s="91"/>
      <c r="HX229" s="91"/>
      <c r="HY229" s="91"/>
    </row>
    <row r="230" spans="1:233" ht="14.65" customHeight="1" x14ac:dyDescent="0.2">
      <c r="A230" s="81">
        <v>3</v>
      </c>
      <c r="B230" s="81"/>
      <c r="C230" s="81"/>
      <c r="D230" s="81"/>
      <c r="E230" s="81"/>
      <c r="F230" s="82"/>
      <c r="G230" s="82" t="s">
        <v>132</v>
      </c>
      <c r="H230" s="75">
        <f t="shared" ref="H230:J231" si="22">H231</f>
        <v>102000</v>
      </c>
      <c r="I230" s="75">
        <f t="shared" si="22"/>
        <v>27000</v>
      </c>
      <c r="J230" s="75">
        <f t="shared" si="22"/>
        <v>129000</v>
      </c>
    </row>
    <row r="231" spans="1:233" ht="14.65" customHeight="1" x14ac:dyDescent="0.2">
      <c r="A231" s="81"/>
      <c r="B231" s="81">
        <v>32</v>
      </c>
      <c r="C231" s="81"/>
      <c r="D231" s="81"/>
      <c r="E231" s="81"/>
      <c r="F231" s="82"/>
      <c r="G231" s="82" t="s">
        <v>146</v>
      </c>
      <c r="H231" s="75">
        <f t="shared" si="22"/>
        <v>102000</v>
      </c>
      <c r="I231" s="75">
        <f t="shared" si="22"/>
        <v>27000</v>
      </c>
      <c r="J231" s="75">
        <f t="shared" si="22"/>
        <v>129000</v>
      </c>
    </row>
    <row r="232" spans="1:233" ht="14.65" customHeight="1" x14ac:dyDescent="0.2">
      <c r="A232" s="81"/>
      <c r="B232" s="81"/>
      <c r="C232" s="81">
        <v>323</v>
      </c>
      <c r="D232" s="81"/>
      <c r="E232" s="83">
        <v>11</v>
      </c>
      <c r="F232" s="82"/>
      <c r="G232" s="82" t="s">
        <v>170</v>
      </c>
      <c r="H232" s="75">
        <f>H233+H236</f>
        <v>102000</v>
      </c>
      <c r="I232" s="75">
        <f>I233+I236</f>
        <v>27000</v>
      </c>
      <c r="J232" s="75">
        <f>J233+J236</f>
        <v>129000</v>
      </c>
    </row>
    <row r="233" spans="1:233" ht="14.65" customHeight="1" x14ac:dyDescent="0.2">
      <c r="A233" s="81"/>
      <c r="B233" s="81"/>
      <c r="C233" s="81"/>
      <c r="D233" s="81">
        <v>3232</v>
      </c>
      <c r="E233" s="81"/>
      <c r="F233" s="82"/>
      <c r="G233" s="82" t="s">
        <v>400</v>
      </c>
      <c r="H233" s="75">
        <f>SUM(H234:H235)</f>
        <v>70000</v>
      </c>
      <c r="I233" s="75">
        <f>SUM(I234:I235)</f>
        <v>15000</v>
      </c>
      <c r="J233" s="75">
        <f>SUM(J234:J235)</f>
        <v>85000</v>
      </c>
    </row>
    <row r="234" spans="1:233" ht="14.65" customHeight="1" x14ac:dyDescent="0.2">
      <c r="A234" s="83"/>
      <c r="B234" s="83"/>
      <c r="C234" s="83"/>
      <c r="D234" s="83"/>
      <c r="E234" s="83"/>
      <c r="F234" s="84">
        <v>323214</v>
      </c>
      <c r="G234" s="84" t="s">
        <v>179</v>
      </c>
      <c r="H234" s="85">
        <f>'1. IZMJENE I DOP.PLANA 2018.'!H169</f>
        <v>35000</v>
      </c>
      <c r="I234" s="85">
        <f>J234-H234</f>
        <v>10000</v>
      </c>
      <c r="J234" s="85">
        <f>'1. IZMJENE I DOP.PLANA 2018.'!J169</f>
        <v>45000</v>
      </c>
    </row>
    <row r="235" spans="1:233" ht="14.65" customHeight="1" x14ac:dyDescent="0.2">
      <c r="A235" s="83"/>
      <c r="B235" s="83"/>
      <c r="C235" s="83"/>
      <c r="D235" s="83"/>
      <c r="E235" s="83"/>
      <c r="F235" s="84">
        <v>323215</v>
      </c>
      <c r="G235" s="84" t="s">
        <v>180</v>
      </c>
      <c r="H235" s="85">
        <f>'1. IZMJENE I DOP.PLANA 2018.'!H170</f>
        <v>35000</v>
      </c>
      <c r="I235" s="85">
        <f>J235-H235</f>
        <v>5000</v>
      </c>
      <c r="J235" s="85">
        <f>'1. IZMJENE I DOP.PLANA 2018.'!J170</f>
        <v>40000</v>
      </c>
    </row>
    <row r="236" spans="1:233" ht="14.65" customHeight="1" x14ac:dyDescent="0.2">
      <c r="A236" s="81"/>
      <c r="B236" s="81"/>
      <c r="C236" s="81"/>
      <c r="D236" s="81">
        <v>3234</v>
      </c>
      <c r="E236" s="81"/>
      <c r="F236" s="82"/>
      <c r="G236" s="82" t="s">
        <v>189</v>
      </c>
      <c r="H236" s="75">
        <f>H237+H238</f>
        <v>32000</v>
      </c>
      <c r="I236" s="75">
        <f>I237+I238</f>
        <v>12000</v>
      </c>
      <c r="J236" s="75">
        <f>J237+J238</f>
        <v>44000</v>
      </c>
    </row>
    <row r="237" spans="1:233" ht="14.65" customHeight="1" x14ac:dyDescent="0.2">
      <c r="A237" s="83"/>
      <c r="B237" s="83"/>
      <c r="C237" s="83"/>
      <c r="D237" s="83"/>
      <c r="E237" s="83"/>
      <c r="F237" s="84">
        <v>323420</v>
      </c>
      <c r="G237" s="84" t="s">
        <v>191</v>
      </c>
      <c r="H237" s="85">
        <f>'1. IZMJENE I DOP.PLANA 2018.'!H181</f>
        <v>32000</v>
      </c>
      <c r="I237" s="85">
        <f>J237-H237</f>
        <v>0</v>
      </c>
      <c r="J237" s="85">
        <f>'1. IZMJENE I DOP.PLANA 2018.'!J181</f>
        <v>32000</v>
      </c>
    </row>
    <row r="238" spans="1:233" ht="14.65" customHeight="1" x14ac:dyDescent="0.2">
      <c r="A238" s="83"/>
      <c r="B238" s="83"/>
      <c r="C238" s="83"/>
      <c r="D238" s="83"/>
      <c r="E238" s="83"/>
      <c r="F238" s="84">
        <v>323470</v>
      </c>
      <c r="G238" s="84" t="s">
        <v>192</v>
      </c>
      <c r="H238" s="85">
        <v>0</v>
      </c>
      <c r="I238" s="85">
        <f>J238-H238</f>
        <v>12000</v>
      </c>
      <c r="J238" s="85">
        <v>12000</v>
      </c>
    </row>
    <row r="239" spans="1:233" ht="23.85" customHeight="1" x14ac:dyDescent="0.2">
      <c r="A239" s="81">
        <v>4</v>
      </c>
      <c r="B239" s="81"/>
      <c r="C239" s="81"/>
      <c r="D239" s="81"/>
      <c r="E239" s="81"/>
      <c r="F239" s="82"/>
      <c r="G239" s="87" t="s">
        <v>361</v>
      </c>
      <c r="H239" s="75">
        <f t="shared" ref="H239:J241" si="23">H240</f>
        <v>800000</v>
      </c>
      <c r="I239" s="75">
        <f t="shared" si="23"/>
        <v>-15000</v>
      </c>
      <c r="J239" s="75">
        <f t="shared" si="23"/>
        <v>785000</v>
      </c>
    </row>
    <row r="240" spans="1:233" ht="23.85" customHeight="1" x14ac:dyDescent="0.2">
      <c r="A240" s="81"/>
      <c r="B240" s="81">
        <v>42</v>
      </c>
      <c r="C240" s="81"/>
      <c r="D240" s="81"/>
      <c r="E240" s="81"/>
      <c r="F240" s="82"/>
      <c r="G240" s="87" t="s">
        <v>397</v>
      </c>
      <c r="H240" s="75">
        <f t="shared" si="23"/>
        <v>800000</v>
      </c>
      <c r="I240" s="75">
        <f t="shared" si="23"/>
        <v>-15000</v>
      </c>
      <c r="J240" s="75">
        <f t="shared" si="23"/>
        <v>785000</v>
      </c>
    </row>
    <row r="241" spans="1:233" ht="15.75" customHeight="1" x14ac:dyDescent="0.2">
      <c r="A241" s="81"/>
      <c r="B241" s="81"/>
      <c r="C241" s="81">
        <v>421</v>
      </c>
      <c r="D241" s="81"/>
      <c r="E241" s="83">
        <v>11</v>
      </c>
      <c r="F241" s="82"/>
      <c r="G241" s="82" t="s">
        <v>306</v>
      </c>
      <c r="H241" s="75">
        <f t="shared" si="23"/>
        <v>800000</v>
      </c>
      <c r="I241" s="75">
        <f t="shared" si="23"/>
        <v>-15000</v>
      </c>
      <c r="J241" s="75">
        <f t="shared" si="23"/>
        <v>785000</v>
      </c>
    </row>
    <row r="242" spans="1:233" ht="15.75" customHeight="1" x14ac:dyDescent="0.2">
      <c r="A242" s="81"/>
      <c r="B242" s="81"/>
      <c r="C242" s="81"/>
      <c r="D242" s="81">
        <v>4214</v>
      </c>
      <c r="E242" s="81"/>
      <c r="F242" s="82"/>
      <c r="G242" s="82" t="s">
        <v>311</v>
      </c>
      <c r="H242" s="75">
        <f>H243+H244</f>
        <v>800000</v>
      </c>
      <c r="I242" s="75">
        <f>I243+I244</f>
        <v>-15000</v>
      </c>
      <c r="J242" s="75">
        <f>J243+J244</f>
        <v>785000</v>
      </c>
    </row>
    <row r="243" spans="1:233" ht="15.75" customHeight="1" x14ac:dyDescent="0.2">
      <c r="A243" s="81"/>
      <c r="B243" s="81"/>
      <c r="C243" s="81"/>
      <c r="D243" s="81"/>
      <c r="E243" s="81"/>
      <c r="F243" s="84">
        <v>421413</v>
      </c>
      <c r="G243" s="84" t="s">
        <v>401</v>
      </c>
      <c r="H243" s="85">
        <f>'1. IZMJENE I DOP.PLANA 2018.'!H324</f>
        <v>500000</v>
      </c>
      <c r="I243" s="85">
        <f>J243-H243</f>
        <v>230000</v>
      </c>
      <c r="J243" s="85">
        <f>'1. IZMJENE I DOP.PLANA 2018.'!J324</f>
        <v>730000</v>
      </c>
    </row>
    <row r="244" spans="1:233" ht="14.65" customHeight="1" x14ac:dyDescent="0.2">
      <c r="A244" s="83"/>
      <c r="B244" s="83"/>
      <c r="C244" s="83"/>
      <c r="D244" s="83"/>
      <c r="E244" s="83"/>
      <c r="F244" s="84">
        <v>421490</v>
      </c>
      <c r="G244" s="92" t="s">
        <v>316</v>
      </c>
      <c r="H244" s="85">
        <f>'1. IZMJENE I DOP.PLANA 2018.'!H325</f>
        <v>300000</v>
      </c>
      <c r="I244" s="85">
        <f>J244-H244</f>
        <v>-245000</v>
      </c>
      <c r="J244" s="85">
        <f>'1. IZMJENE I DOP.PLANA 2018.'!J325</f>
        <v>55000</v>
      </c>
    </row>
    <row r="245" spans="1:233" ht="24.95" customHeight="1" x14ac:dyDescent="0.2">
      <c r="A245" s="164" t="s">
        <v>402</v>
      </c>
      <c r="B245" s="164"/>
      <c r="C245" s="164"/>
      <c r="D245" s="164"/>
      <c r="E245" s="164"/>
      <c r="F245" s="164"/>
      <c r="G245" s="164"/>
      <c r="H245" s="79">
        <f>H246+H251</f>
        <v>410000</v>
      </c>
      <c r="I245" s="79">
        <f>I246+I251</f>
        <v>-2000</v>
      </c>
      <c r="J245" s="79">
        <f>J246+J251</f>
        <v>408000</v>
      </c>
      <c r="HE245" s="91"/>
      <c r="HF245" s="91"/>
      <c r="HG245" s="91"/>
      <c r="HH245" s="91"/>
      <c r="HI245" s="91"/>
      <c r="HJ245" s="91"/>
      <c r="HK245" s="91"/>
      <c r="HL245" s="91"/>
      <c r="HM245" s="91"/>
      <c r="HN245" s="91"/>
      <c r="HO245" s="91"/>
      <c r="HP245" s="91"/>
      <c r="HQ245" s="91"/>
      <c r="HR245" s="91"/>
      <c r="HS245" s="91"/>
      <c r="HT245" s="91"/>
      <c r="HU245" s="91"/>
      <c r="HV245" s="91"/>
      <c r="HW245" s="91"/>
      <c r="HX245" s="91"/>
      <c r="HY245" s="91"/>
    </row>
    <row r="246" spans="1:233" ht="24.95" customHeight="1" x14ac:dyDescent="0.2">
      <c r="A246" s="81">
        <v>3</v>
      </c>
      <c r="B246" s="81"/>
      <c r="C246" s="81"/>
      <c r="D246" s="81"/>
      <c r="E246" s="81"/>
      <c r="F246" s="82"/>
      <c r="G246" s="82" t="s">
        <v>132</v>
      </c>
      <c r="H246" s="75">
        <f t="shared" ref="H246:J248" si="24">H247</f>
        <v>10000</v>
      </c>
      <c r="I246" s="75">
        <f t="shared" si="24"/>
        <v>-2000</v>
      </c>
      <c r="J246" s="75">
        <f t="shared" si="24"/>
        <v>8000</v>
      </c>
      <c r="HE246" s="91"/>
      <c r="HF246" s="91"/>
      <c r="HG246" s="91"/>
      <c r="HH246" s="91"/>
      <c r="HI246" s="91"/>
      <c r="HJ246" s="91"/>
      <c r="HK246" s="91"/>
      <c r="HL246" s="91"/>
      <c r="HM246" s="91"/>
      <c r="HN246" s="91"/>
      <c r="HO246" s="91"/>
      <c r="HP246" s="91"/>
      <c r="HQ246" s="91"/>
      <c r="HR246" s="91"/>
      <c r="HS246" s="91"/>
      <c r="HT246" s="91"/>
      <c r="HU246" s="91"/>
      <c r="HV246" s="91"/>
      <c r="HW246" s="91"/>
      <c r="HX246" s="91"/>
      <c r="HY246" s="91"/>
    </row>
    <row r="247" spans="1:233" ht="24.95" customHeight="1" x14ac:dyDescent="0.2">
      <c r="A247" s="81"/>
      <c r="B247" s="81">
        <v>32</v>
      </c>
      <c r="C247" s="81"/>
      <c r="D247" s="81"/>
      <c r="E247" s="81"/>
      <c r="F247" s="82"/>
      <c r="G247" s="82" t="s">
        <v>146</v>
      </c>
      <c r="H247" s="75">
        <f t="shared" si="24"/>
        <v>10000</v>
      </c>
      <c r="I247" s="75">
        <f t="shared" si="24"/>
        <v>-2000</v>
      </c>
      <c r="J247" s="75">
        <f t="shared" si="24"/>
        <v>8000</v>
      </c>
      <c r="HE247" s="91"/>
      <c r="HF247" s="91"/>
      <c r="HG247" s="91"/>
      <c r="HH247" s="91"/>
      <c r="HI247" s="91"/>
      <c r="HJ247" s="91"/>
      <c r="HK247" s="91"/>
      <c r="HL247" s="91"/>
      <c r="HM247" s="91"/>
      <c r="HN247" s="91"/>
      <c r="HO247" s="91"/>
      <c r="HP247" s="91"/>
      <c r="HQ247" s="91"/>
      <c r="HR247" s="91"/>
      <c r="HS247" s="91"/>
      <c r="HT247" s="91"/>
      <c r="HU247" s="91"/>
      <c r="HV247" s="91"/>
      <c r="HW247" s="91"/>
      <c r="HX247" s="91"/>
      <c r="HY247" s="91"/>
    </row>
    <row r="248" spans="1:233" ht="24.95" customHeight="1" x14ac:dyDescent="0.2">
      <c r="A248" s="81"/>
      <c r="B248" s="81"/>
      <c r="C248" s="81">
        <v>323</v>
      </c>
      <c r="D248" s="81"/>
      <c r="E248" s="83">
        <v>11</v>
      </c>
      <c r="F248" s="82"/>
      <c r="G248" s="82" t="s">
        <v>170</v>
      </c>
      <c r="H248" s="75">
        <f t="shared" si="24"/>
        <v>10000</v>
      </c>
      <c r="I248" s="75">
        <f t="shared" si="24"/>
        <v>-2000</v>
      </c>
      <c r="J248" s="75">
        <f t="shared" si="24"/>
        <v>8000</v>
      </c>
      <c r="HE248" s="91"/>
      <c r="HF248" s="91"/>
      <c r="HG248" s="91"/>
      <c r="HH248" s="91"/>
      <c r="HI248" s="91"/>
      <c r="HJ248" s="91"/>
      <c r="HK248" s="91"/>
      <c r="HL248" s="91"/>
      <c r="HM248" s="91"/>
      <c r="HN248" s="91"/>
      <c r="HO248" s="91"/>
      <c r="HP248" s="91"/>
      <c r="HQ248" s="91"/>
      <c r="HR248" s="91"/>
      <c r="HS248" s="91"/>
      <c r="HT248" s="91"/>
      <c r="HU248" s="91"/>
      <c r="HV248" s="91"/>
      <c r="HW248" s="91"/>
      <c r="HX248" s="91"/>
      <c r="HY248" s="91"/>
    </row>
    <row r="249" spans="1:233" ht="24.95" customHeight="1" x14ac:dyDescent="0.2">
      <c r="A249" s="81"/>
      <c r="B249" s="81"/>
      <c r="C249" s="81"/>
      <c r="D249" s="81">
        <v>3234</v>
      </c>
      <c r="E249" s="81"/>
      <c r="F249" s="82"/>
      <c r="G249" s="82" t="s">
        <v>189</v>
      </c>
      <c r="H249" s="75">
        <f>SUM(H250:H250)</f>
        <v>10000</v>
      </c>
      <c r="I249" s="75">
        <f>SUM(I250:I250)</f>
        <v>-2000</v>
      </c>
      <c r="J249" s="75">
        <f>SUM(J250:J250)</f>
        <v>8000</v>
      </c>
      <c r="HE249" s="91"/>
      <c r="HF249" s="91"/>
      <c r="HG249" s="91"/>
      <c r="HH249" s="91"/>
      <c r="HI249" s="91"/>
      <c r="HJ249" s="91"/>
      <c r="HK249" s="91"/>
      <c r="HL249" s="91"/>
      <c r="HM249" s="91"/>
      <c r="HN249" s="91"/>
      <c r="HO249" s="91"/>
      <c r="HP249" s="91"/>
      <c r="HQ249" s="91"/>
      <c r="HR249" s="91"/>
      <c r="HS249" s="91"/>
      <c r="HT249" s="91"/>
      <c r="HU249" s="91"/>
      <c r="HV249" s="91"/>
      <c r="HW249" s="91"/>
      <c r="HX249" s="91"/>
      <c r="HY249" s="91"/>
    </row>
    <row r="250" spans="1:233" ht="24.95" customHeight="1" x14ac:dyDescent="0.2">
      <c r="A250" s="83"/>
      <c r="B250" s="83"/>
      <c r="C250" s="83"/>
      <c r="D250" s="83"/>
      <c r="E250" s="83"/>
      <c r="F250" s="84">
        <v>323410</v>
      </c>
      <c r="G250" s="84" t="s">
        <v>190</v>
      </c>
      <c r="H250" s="85">
        <f>'1. IZMJENE I DOP.PLANA 2018.'!H180</f>
        <v>10000</v>
      </c>
      <c r="I250" s="85">
        <f>J250-H250</f>
        <v>-2000</v>
      </c>
      <c r="J250" s="85">
        <f>'1. IZMJENE I DOP.PLANA 2018.'!J180</f>
        <v>8000</v>
      </c>
      <c r="HE250" s="91"/>
      <c r="HF250" s="91"/>
      <c r="HG250" s="91"/>
      <c r="HH250" s="91"/>
      <c r="HI250" s="91"/>
      <c r="HJ250" s="91"/>
      <c r="HK250" s="91"/>
      <c r="HL250" s="91"/>
      <c r="HM250" s="91"/>
      <c r="HN250" s="91"/>
      <c r="HO250" s="91"/>
      <c r="HP250" s="91"/>
      <c r="HQ250" s="91"/>
      <c r="HR250" s="91"/>
      <c r="HS250" s="91"/>
      <c r="HT250" s="91"/>
      <c r="HU250" s="91"/>
      <c r="HV250" s="91"/>
      <c r="HW250" s="91"/>
      <c r="HX250" s="91"/>
      <c r="HY250" s="91"/>
    </row>
    <row r="251" spans="1:233" ht="23.85" customHeight="1" x14ac:dyDescent="0.2">
      <c r="A251" s="81">
        <v>4</v>
      </c>
      <c r="B251" s="81"/>
      <c r="C251" s="81"/>
      <c r="D251" s="81"/>
      <c r="E251" s="81"/>
      <c r="F251" s="82"/>
      <c r="G251" s="87" t="s">
        <v>361</v>
      </c>
      <c r="H251" s="75">
        <f t="shared" ref="H251:J253" si="25">H252</f>
        <v>400000</v>
      </c>
      <c r="I251" s="75">
        <f t="shared" si="25"/>
        <v>0</v>
      </c>
      <c r="J251" s="75">
        <f t="shared" si="25"/>
        <v>400000</v>
      </c>
    </row>
    <row r="252" spans="1:233" ht="23.85" customHeight="1" x14ac:dyDescent="0.2">
      <c r="A252" s="81"/>
      <c r="B252" s="81">
        <v>42</v>
      </c>
      <c r="C252" s="81"/>
      <c r="D252" s="81"/>
      <c r="E252" s="81"/>
      <c r="F252" s="82"/>
      <c r="G252" s="87" t="s">
        <v>305</v>
      </c>
      <c r="H252" s="75">
        <f t="shared" si="25"/>
        <v>400000</v>
      </c>
      <c r="I252" s="75">
        <f t="shared" si="25"/>
        <v>0</v>
      </c>
      <c r="J252" s="75">
        <f t="shared" si="25"/>
        <v>400000</v>
      </c>
    </row>
    <row r="253" spans="1:233" ht="15.75" customHeight="1" x14ac:dyDescent="0.2">
      <c r="A253" s="81"/>
      <c r="B253" s="81"/>
      <c r="C253" s="81">
        <v>421</v>
      </c>
      <c r="D253" s="81"/>
      <c r="E253" s="83">
        <v>11</v>
      </c>
      <c r="F253" s="82"/>
      <c r="G253" s="82" t="s">
        <v>306</v>
      </c>
      <c r="H253" s="75">
        <f t="shared" si="25"/>
        <v>400000</v>
      </c>
      <c r="I253" s="75">
        <f t="shared" si="25"/>
        <v>0</v>
      </c>
      <c r="J253" s="75">
        <f t="shared" si="25"/>
        <v>400000</v>
      </c>
    </row>
    <row r="254" spans="1:233" ht="15.75" customHeight="1" x14ac:dyDescent="0.2">
      <c r="A254" s="81"/>
      <c r="B254" s="81"/>
      <c r="C254" s="81"/>
      <c r="D254" s="81">
        <v>4214</v>
      </c>
      <c r="E254" s="81"/>
      <c r="F254" s="82"/>
      <c r="G254" s="82" t="s">
        <v>311</v>
      </c>
      <c r="H254" s="75">
        <f>SUM(H255:H256)</f>
        <v>400000</v>
      </c>
      <c r="I254" s="75">
        <f>SUM(I255:I256)</f>
        <v>0</v>
      </c>
      <c r="J254" s="75">
        <f>SUM(J255:J256)</f>
        <v>400000</v>
      </c>
    </row>
    <row r="255" spans="1:233" ht="14.65" customHeight="1" x14ac:dyDescent="0.2">
      <c r="A255" s="83"/>
      <c r="B255" s="83"/>
      <c r="C255" s="83"/>
      <c r="D255" s="83"/>
      <c r="E255" s="83"/>
      <c r="F255" s="84">
        <v>42141</v>
      </c>
      <c r="G255" s="84" t="s">
        <v>312</v>
      </c>
      <c r="H255" s="85">
        <f>'1. IZMJENE I DOP.PLANA 2018.'!H318</f>
        <v>400000</v>
      </c>
      <c r="I255" s="85">
        <f>J255-H255</f>
        <v>0</v>
      </c>
      <c r="J255" s="85">
        <f>'1. IZMJENE I DOP.PLANA 2018.'!J318</f>
        <v>400000</v>
      </c>
    </row>
    <row r="256" spans="1:233" ht="14.65" customHeight="1" x14ac:dyDescent="0.2">
      <c r="A256" s="83"/>
      <c r="B256" s="83"/>
      <c r="C256" s="83"/>
      <c r="D256" s="83"/>
      <c r="E256" s="83"/>
      <c r="F256" s="84"/>
      <c r="G256" s="84"/>
      <c r="H256" s="85"/>
      <c r="I256" s="85"/>
      <c r="J256" s="85"/>
    </row>
    <row r="257" spans="1:233" ht="24.95" customHeight="1" x14ac:dyDescent="0.2">
      <c r="A257" s="164" t="s">
        <v>403</v>
      </c>
      <c r="B257" s="164"/>
      <c r="C257" s="164"/>
      <c r="D257" s="164"/>
      <c r="E257" s="164"/>
      <c r="F257" s="164"/>
      <c r="G257" s="164"/>
      <c r="H257" s="79">
        <f t="shared" ref="H257:J259" si="26">H258</f>
        <v>355000</v>
      </c>
      <c r="I257" s="79">
        <f t="shared" si="26"/>
        <v>2000</v>
      </c>
      <c r="J257" s="79">
        <f t="shared" si="26"/>
        <v>357000</v>
      </c>
      <c r="HE257" s="91"/>
      <c r="HF257" s="91"/>
      <c r="HG257" s="91"/>
      <c r="HH257" s="91"/>
      <c r="HI257" s="91"/>
      <c r="HJ257" s="91"/>
      <c r="HK257" s="91"/>
      <c r="HL257" s="91"/>
      <c r="HM257" s="91"/>
      <c r="HN257" s="91"/>
      <c r="HO257" s="91"/>
      <c r="HP257" s="91"/>
      <c r="HQ257" s="91"/>
      <c r="HR257" s="91"/>
      <c r="HS257" s="91"/>
      <c r="HT257" s="91"/>
      <c r="HU257" s="91"/>
      <c r="HV257" s="91"/>
      <c r="HW257" s="91"/>
      <c r="HX257" s="91"/>
      <c r="HY257" s="91"/>
    </row>
    <row r="258" spans="1:233" ht="14.65" customHeight="1" x14ac:dyDescent="0.2">
      <c r="A258" s="81">
        <v>3</v>
      </c>
      <c r="B258" s="81"/>
      <c r="C258" s="81"/>
      <c r="D258" s="81"/>
      <c r="E258" s="81"/>
      <c r="F258" s="82"/>
      <c r="G258" s="82" t="s">
        <v>132</v>
      </c>
      <c r="H258" s="75">
        <f t="shared" si="26"/>
        <v>355000</v>
      </c>
      <c r="I258" s="75">
        <f t="shared" si="26"/>
        <v>2000</v>
      </c>
      <c r="J258" s="75">
        <f t="shared" si="26"/>
        <v>357000</v>
      </c>
    </row>
    <row r="259" spans="1:233" ht="14.65" customHeight="1" x14ac:dyDescent="0.2">
      <c r="A259" s="81"/>
      <c r="B259" s="81">
        <v>32</v>
      </c>
      <c r="C259" s="81"/>
      <c r="D259" s="81"/>
      <c r="E259" s="81"/>
      <c r="F259" s="82"/>
      <c r="G259" s="82" t="s">
        <v>146</v>
      </c>
      <c r="H259" s="75">
        <f t="shared" si="26"/>
        <v>355000</v>
      </c>
      <c r="I259" s="75">
        <f t="shared" si="26"/>
        <v>2000</v>
      </c>
      <c r="J259" s="75">
        <f t="shared" si="26"/>
        <v>357000</v>
      </c>
    </row>
    <row r="260" spans="1:233" ht="14.65" customHeight="1" x14ac:dyDescent="0.2">
      <c r="A260" s="81"/>
      <c r="B260" s="81"/>
      <c r="C260" s="81">
        <v>323</v>
      </c>
      <c r="D260" s="81"/>
      <c r="E260" s="83">
        <v>11</v>
      </c>
      <c r="F260" s="82"/>
      <c r="G260" s="82" t="s">
        <v>170</v>
      </c>
      <c r="H260" s="75">
        <f>H261+H263</f>
        <v>355000</v>
      </c>
      <c r="I260" s="75">
        <f>I261+I263</f>
        <v>2000</v>
      </c>
      <c r="J260" s="75">
        <f>J261+J263</f>
        <v>357000</v>
      </c>
    </row>
    <row r="261" spans="1:233" ht="14.65" customHeight="1" x14ac:dyDescent="0.2">
      <c r="A261" s="81"/>
      <c r="B261" s="81"/>
      <c r="C261" s="81"/>
      <c r="D261" s="81">
        <v>3232</v>
      </c>
      <c r="E261" s="81"/>
      <c r="F261" s="82"/>
      <c r="G261" s="82" t="s">
        <v>400</v>
      </c>
      <c r="H261" s="75">
        <f>H262</f>
        <v>5000</v>
      </c>
      <c r="I261" s="75">
        <f>I262</f>
        <v>2000</v>
      </c>
      <c r="J261" s="75">
        <f>J262</f>
        <v>7000</v>
      </c>
    </row>
    <row r="262" spans="1:233" ht="23.85" customHeight="1" x14ac:dyDescent="0.2">
      <c r="A262" s="83"/>
      <c r="B262" s="83"/>
      <c r="C262" s="83"/>
      <c r="D262" s="83"/>
      <c r="E262" s="83"/>
      <c r="F262" s="84">
        <v>323213</v>
      </c>
      <c r="G262" s="92" t="s">
        <v>178</v>
      </c>
      <c r="H262" s="85">
        <f>'1. IZMJENE I DOP.PLANA 2018.'!H168</f>
        <v>5000</v>
      </c>
      <c r="I262" s="85">
        <f>J262-H262</f>
        <v>2000</v>
      </c>
      <c r="J262" s="85">
        <f>'1. IZMJENE I DOP.PLANA 2018.'!J168</f>
        <v>7000</v>
      </c>
    </row>
    <row r="263" spans="1:233" ht="14.65" customHeight="1" x14ac:dyDescent="0.2">
      <c r="A263" s="81"/>
      <c r="B263" s="81"/>
      <c r="C263" s="81"/>
      <c r="D263" s="81">
        <v>3234</v>
      </c>
      <c r="E263" s="81"/>
      <c r="F263" s="82"/>
      <c r="G263" s="82" t="s">
        <v>189</v>
      </c>
      <c r="H263" s="75">
        <f>H264</f>
        <v>350000</v>
      </c>
      <c r="I263" s="75">
        <f>I264</f>
        <v>0</v>
      </c>
      <c r="J263" s="75">
        <f>J264</f>
        <v>350000</v>
      </c>
    </row>
    <row r="264" spans="1:233" ht="14.65" customHeight="1" x14ac:dyDescent="0.2">
      <c r="A264" s="83"/>
      <c r="B264" s="83"/>
      <c r="C264" s="83"/>
      <c r="D264" s="83"/>
      <c r="E264" s="83"/>
      <c r="F264" s="84">
        <v>323490</v>
      </c>
      <c r="G264" s="84" t="s">
        <v>193</v>
      </c>
      <c r="H264" s="85">
        <f>'1. IZMJENE I DOP.PLANA 2018.'!H183</f>
        <v>350000</v>
      </c>
      <c r="I264" s="85">
        <f>J264-H264</f>
        <v>0</v>
      </c>
      <c r="J264" s="85">
        <f>'1. IZMJENE I DOP.PLANA 2018.'!J183</f>
        <v>350000</v>
      </c>
    </row>
    <row r="265" spans="1:233" ht="24.95" customHeight="1" x14ac:dyDescent="0.2">
      <c r="A265" s="164" t="s">
        <v>404</v>
      </c>
      <c r="B265" s="164"/>
      <c r="C265" s="164"/>
      <c r="D265" s="164"/>
      <c r="E265" s="164"/>
      <c r="F265" s="164"/>
      <c r="G265" s="164"/>
      <c r="H265" s="79">
        <f t="shared" ref="H265:J268" si="27">H266</f>
        <v>0</v>
      </c>
      <c r="I265" s="79">
        <f t="shared" si="27"/>
        <v>0</v>
      </c>
      <c r="J265" s="79">
        <f t="shared" si="27"/>
        <v>0</v>
      </c>
      <c r="HE265" s="91"/>
      <c r="HF265" s="91"/>
      <c r="HG265" s="91"/>
      <c r="HH265" s="91"/>
      <c r="HI265" s="91"/>
      <c r="HJ265" s="91"/>
      <c r="HK265" s="91"/>
      <c r="HL265" s="91"/>
      <c r="HM265" s="91"/>
      <c r="HN265" s="91"/>
      <c r="HO265" s="91"/>
      <c r="HP265" s="91"/>
      <c r="HQ265" s="91"/>
      <c r="HR265" s="91"/>
      <c r="HS265" s="91"/>
      <c r="HT265" s="91"/>
      <c r="HU265" s="91"/>
      <c r="HV265" s="91"/>
      <c r="HW265" s="91"/>
      <c r="HX265" s="91"/>
      <c r="HY265" s="91"/>
    </row>
    <row r="266" spans="1:233" ht="23.85" customHeight="1" x14ac:dyDescent="0.2">
      <c r="A266" s="81">
        <v>4</v>
      </c>
      <c r="B266" s="81"/>
      <c r="C266" s="81"/>
      <c r="D266" s="81"/>
      <c r="E266" s="81"/>
      <c r="F266" s="82"/>
      <c r="G266" s="87" t="s">
        <v>361</v>
      </c>
      <c r="H266" s="75">
        <f t="shared" si="27"/>
        <v>0</v>
      </c>
      <c r="I266" s="75">
        <f t="shared" si="27"/>
        <v>0</v>
      </c>
      <c r="J266" s="75">
        <f t="shared" si="27"/>
        <v>0</v>
      </c>
    </row>
    <row r="267" spans="1:233" ht="23.85" customHeight="1" x14ac:dyDescent="0.2">
      <c r="A267" s="81"/>
      <c r="B267" s="81">
        <v>41</v>
      </c>
      <c r="C267" s="81"/>
      <c r="D267" s="81"/>
      <c r="E267" s="81"/>
      <c r="F267" s="82"/>
      <c r="G267" s="87" t="s">
        <v>405</v>
      </c>
      <c r="H267" s="75">
        <f t="shared" si="27"/>
        <v>0</v>
      </c>
      <c r="I267" s="75">
        <f t="shared" si="27"/>
        <v>0</v>
      </c>
      <c r="J267" s="75">
        <f t="shared" si="27"/>
        <v>0</v>
      </c>
    </row>
    <row r="268" spans="1:233" ht="14.65" customHeight="1" x14ac:dyDescent="0.2">
      <c r="A268" s="81"/>
      <c r="B268" s="81"/>
      <c r="C268" s="81">
        <v>412</v>
      </c>
      <c r="D268" s="81"/>
      <c r="E268" s="83">
        <v>11</v>
      </c>
      <c r="F268" s="82"/>
      <c r="G268" s="82" t="s">
        <v>298</v>
      </c>
      <c r="H268" s="75">
        <f t="shared" si="27"/>
        <v>0</v>
      </c>
      <c r="I268" s="75">
        <f t="shared" si="27"/>
        <v>0</v>
      </c>
      <c r="J268" s="75">
        <f t="shared" si="27"/>
        <v>0</v>
      </c>
    </row>
    <row r="269" spans="1:233" ht="14.65" customHeight="1" x14ac:dyDescent="0.2">
      <c r="A269" s="81"/>
      <c r="B269" s="81"/>
      <c r="C269" s="81"/>
      <c r="D269" s="81">
        <v>4126</v>
      </c>
      <c r="E269" s="81"/>
      <c r="F269" s="82"/>
      <c r="G269" s="82" t="s">
        <v>303</v>
      </c>
      <c r="H269" s="75">
        <v>0</v>
      </c>
      <c r="I269" s="75">
        <v>0</v>
      </c>
      <c r="J269" s="75">
        <v>0</v>
      </c>
    </row>
    <row r="270" spans="1:233" ht="39.950000000000003" customHeight="1" x14ac:dyDescent="0.2">
      <c r="A270" s="163" t="s">
        <v>406</v>
      </c>
      <c r="B270" s="163"/>
      <c r="C270" s="163"/>
      <c r="D270" s="163"/>
      <c r="E270" s="163"/>
      <c r="F270" s="163"/>
      <c r="G270" s="163"/>
      <c r="H270" s="77">
        <f>H271+H278</f>
        <v>1400000</v>
      </c>
      <c r="I270" s="77">
        <f>I271+I278</f>
        <v>1115000</v>
      </c>
      <c r="J270" s="77">
        <f>J271+J278</f>
        <v>2515000</v>
      </c>
      <c r="HE270" s="93"/>
      <c r="HF270" s="93"/>
      <c r="HG270" s="93"/>
      <c r="HH270" s="93"/>
      <c r="HI270" s="93"/>
      <c r="HJ270" s="93"/>
      <c r="HK270" s="93"/>
      <c r="HL270" s="93"/>
      <c r="HM270" s="93"/>
      <c r="HN270" s="93"/>
      <c r="HO270" s="93"/>
      <c r="HP270" s="93"/>
      <c r="HQ270" s="93"/>
      <c r="HR270" s="93"/>
      <c r="HS270" s="93"/>
      <c r="HT270" s="93"/>
      <c r="HU270" s="93"/>
      <c r="HV270" s="93"/>
      <c r="HW270" s="93"/>
      <c r="HX270" s="93"/>
      <c r="HY270" s="93"/>
    </row>
    <row r="271" spans="1:233" ht="24.95" customHeight="1" x14ac:dyDescent="0.2">
      <c r="A271" s="164" t="s">
        <v>407</v>
      </c>
      <c r="B271" s="164"/>
      <c r="C271" s="164"/>
      <c r="D271" s="164"/>
      <c r="E271" s="164"/>
      <c r="F271" s="164"/>
      <c r="G271" s="164"/>
      <c r="H271" s="79">
        <f t="shared" ref="H271:J274" si="28">H272</f>
        <v>1000000</v>
      </c>
      <c r="I271" s="79">
        <f t="shared" si="28"/>
        <v>1000000</v>
      </c>
      <c r="J271" s="79">
        <f t="shared" si="28"/>
        <v>2000000</v>
      </c>
      <c r="HE271" s="91"/>
      <c r="HF271" s="91"/>
      <c r="HG271" s="91"/>
      <c r="HH271" s="91"/>
      <c r="HI271" s="91"/>
      <c r="HJ271" s="91"/>
      <c r="HK271" s="91"/>
      <c r="HL271" s="91"/>
      <c r="HM271" s="91"/>
      <c r="HN271" s="91"/>
      <c r="HO271" s="91"/>
      <c r="HP271" s="91"/>
      <c r="HQ271" s="91"/>
      <c r="HR271" s="91"/>
      <c r="HS271" s="91"/>
      <c r="HT271" s="91"/>
      <c r="HU271" s="91"/>
      <c r="HV271" s="91"/>
      <c r="HW271" s="91"/>
      <c r="HX271" s="91"/>
      <c r="HY271" s="91"/>
    </row>
    <row r="272" spans="1:233" ht="23.85" customHeight="1" x14ac:dyDescent="0.2">
      <c r="A272" s="81">
        <v>4</v>
      </c>
      <c r="B272" s="81"/>
      <c r="C272" s="81"/>
      <c r="D272" s="81"/>
      <c r="E272" s="81"/>
      <c r="F272" s="82"/>
      <c r="G272" s="87" t="s">
        <v>361</v>
      </c>
      <c r="H272" s="75">
        <f t="shared" si="28"/>
        <v>1000000</v>
      </c>
      <c r="I272" s="75">
        <f t="shared" si="28"/>
        <v>1000000</v>
      </c>
      <c r="J272" s="75">
        <f t="shared" si="28"/>
        <v>2000000</v>
      </c>
    </row>
    <row r="273" spans="1:233" ht="23.85" customHeight="1" x14ac:dyDescent="0.2">
      <c r="A273" s="81"/>
      <c r="B273" s="81">
        <v>42</v>
      </c>
      <c r="C273" s="81"/>
      <c r="D273" s="81"/>
      <c r="E273" s="81"/>
      <c r="F273" s="82"/>
      <c r="G273" s="87" t="s">
        <v>305</v>
      </c>
      <c r="H273" s="75">
        <f t="shared" si="28"/>
        <v>1000000</v>
      </c>
      <c r="I273" s="75">
        <f t="shared" si="28"/>
        <v>1000000</v>
      </c>
      <c r="J273" s="75">
        <f t="shared" si="28"/>
        <v>2000000</v>
      </c>
    </row>
    <row r="274" spans="1:233" ht="14.65" customHeight="1" x14ac:dyDescent="0.2">
      <c r="A274" s="81"/>
      <c r="B274" s="81"/>
      <c r="C274" s="81">
        <v>421</v>
      </c>
      <c r="D274" s="81"/>
      <c r="E274" s="83">
        <v>11</v>
      </c>
      <c r="F274" s="82"/>
      <c r="G274" s="82" t="s">
        <v>306</v>
      </c>
      <c r="H274" s="75">
        <f t="shared" si="28"/>
        <v>1000000</v>
      </c>
      <c r="I274" s="75">
        <f t="shared" si="28"/>
        <v>1000000</v>
      </c>
      <c r="J274" s="75">
        <f t="shared" si="28"/>
        <v>2000000</v>
      </c>
    </row>
    <row r="275" spans="1:233" ht="14.65" customHeight="1" x14ac:dyDescent="0.2">
      <c r="A275" s="81"/>
      <c r="B275" s="81"/>
      <c r="C275" s="81"/>
      <c r="D275" s="81">
        <v>4213</v>
      </c>
      <c r="E275" s="81"/>
      <c r="F275" s="82"/>
      <c r="G275" s="82" t="s">
        <v>408</v>
      </c>
      <c r="H275" s="75">
        <f>SUM(H276:H277)</f>
        <v>1000000</v>
      </c>
      <c r="I275" s="75">
        <f>SUM(I276:I277)</f>
        <v>1000000</v>
      </c>
      <c r="J275" s="75">
        <f>SUM(J276:J277)</f>
        <v>2000000</v>
      </c>
    </row>
    <row r="276" spans="1:233" ht="14.65" customHeight="1" x14ac:dyDescent="0.2">
      <c r="A276" s="83"/>
      <c r="B276" s="83"/>
      <c r="C276" s="83"/>
      <c r="D276" s="83"/>
      <c r="E276" s="83"/>
      <c r="F276" s="84">
        <v>421310</v>
      </c>
      <c r="G276" s="84" t="s">
        <v>309</v>
      </c>
      <c r="H276" s="85">
        <v>1000000</v>
      </c>
      <c r="I276" s="85">
        <f>J276-H276</f>
        <v>1000000</v>
      </c>
      <c r="J276" s="85">
        <v>2000000</v>
      </c>
    </row>
    <row r="277" spans="1:233" ht="14.65" customHeight="1" x14ac:dyDescent="0.2">
      <c r="A277" s="83"/>
      <c r="B277" s="83"/>
      <c r="C277" s="83"/>
      <c r="D277" s="83"/>
      <c r="E277" s="83"/>
      <c r="F277" s="84"/>
      <c r="G277" s="84"/>
      <c r="H277" s="85"/>
      <c r="I277" s="85"/>
      <c r="J277" s="85"/>
    </row>
    <row r="278" spans="1:233" ht="24.95" customHeight="1" x14ac:dyDescent="0.2">
      <c r="A278" s="164" t="s">
        <v>409</v>
      </c>
      <c r="B278" s="164"/>
      <c r="C278" s="164"/>
      <c r="D278" s="164"/>
      <c r="E278" s="164"/>
      <c r="F278" s="164"/>
      <c r="G278" s="164"/>
      <c r="H278" s="79">
        <f t="shared" ref="H278:J281" si="29">H279</f>
        <v>400000</v>
      </c>
      <c r="I278" s="79">
        <f t="shared" si="29"/>
        <v>115000</v>
      </c>
      <c r="J278" s="79">
        <f t="shared" si="29"/>
        <v>515000</v>
      </c>
      <c r="HE278" s="91"/>
      <c r="HF278" s="91"/>
      <c r="HG278" s="91"/>
      <c r="HH278" s="91"/>
      <c r="HI278" s="91"/>
      <c r="HJ278" s="91"/>
      <c r="HK278" s="91"/>
      <c r="HL278" s="91"/>
      <c r="HM278" s="91"/>
      <c r="HN278" s="91"/>
      <c r="HO278" s="91"/>
      <c r="HP278" s="91"/>
      <c r="HQ278" s="91"/>
      <c r="HR278" s="91"/>
      <c r="HS278" s="91"/>
      <c r="HT278" s="91"/>
      <c r="HU278" s="91"/>
      <c r="HV278" s="91"/>
      <c r="HW278" s="91"/>
      <c r="HX278" s="91"/>
      <c r="HY278" s="91"/>
    </row>
    <row r="279" spans="1:233" ht="23.85" customHeight="1" x14ac:dyDescent="0.2">
      <c r="A279" s="81">
        <v>4</v>
      </c>
      <c r="B279" s="81"/>
      <c r="C279" s="81"/>
      <c r="D279" s="81"/>
      <c r="E279" s="81"/>
      <c r="F279" s="82"/>
      <c r="G279" s="87" t="s">
        <v>361</v>
      </c>
      <c r="H279" s="75">
        <f t="shared" si="29"/>
        <v>400000</v>
      </c>
      <c r="I279" s="75">
        <f t="shared" si="29"/>
        <v>115000</v>
      </c>
      <c r="J279" s="75">
        <f t="shared" si="29"/>
        <v>515000</v>
      </c>
    </row>
    <row r="280" spans="1:233" ht="23.85" customHeight="1" x14ac:dyDescent="0.2">
      <c r="A280" s="81"/>
      <c r="B280" s="81">
        <v>42</v>
      </c>
      <c r="C280" s="81"/>
      <c r="D280" s="81"/>
      <c r="E280" s="81"/>
      <c r="F280" s="82"/>
      <c r="G280" s="87" t="s">
        <v>397</v>
      </c>
      <c r="H280" s="75">
        <f t="shared" si="29"/>
        <v>400000</v>
      </c>
      <c r="I280" s="75">
        <f t="shared" si="29"/>
        <v>115000</v>
      </c>
      <c r="J280" s="75">
        <f t="shared" si="29"/>
        <v>515000</v>
      </c>
    </row>
    <row r="281" spans="1:233" ht="14.65" customHeight="1" x14ac:dyDescent="0.2">
      <c r="A281" s="81"/>
      <c r="B281" s="81"/>
      <c r="C281" s="81">
        <v>421</v>
      </c>
      <c r="D281" s="81"/>
      <c r="E281" s="83">
        <v>11</v>
      </c>
      <c r="F281" s="82"/>
      <c r="G281" s="82" t="s">
        <v>306</v>
      </c>
      <c r="H281" s="75">
        <f t="shared" si="29"/>
        <v>400000</v>
      </c>
      <c r="I281" s="75">
        <f t="shared" si="29"/>
        <v>115000</v>
      </c>
      <c r="J281" s="75">
        <f t="shared" si="29"/>
        <v>515000</v>
      </c>
    </row>
    <row r="282" spans="1:233" ht="14.65" customHeight="1" x14ac:dyDescent="0.2">
      <c r="A282" s="81"/>
      <c r="B282" s="81"/>
      <c r="C282" s="81"/>
      <c r="D282" s="81">
        <v>4213</v>
      </c>
      <c r="E282" s="81"/>
      <c r="F282" s="82"/>
      <c r="G282" s="82" t="s">
        <v>408</v>
      </c>
      <c r="H282" s="75">
        <f>H283+H284</f>
        <v>400000</v>
      </c>
      <c r="I282" s="75">
        <f>I283+I284</f>
        <v>115000</v>
      </c>
      <c r="J282" s="75">
        <f>J283+J284</f>
        <v>515000</v>
      </c>
    </row>
    <row r="283" spans="1:233" ht="14.65" customHeight="1" x14ac:dyDescent="0.2">
      <c r="A283" s="83"/>
      <c r="B283" s="83"/>
      <c r="C283" s="83"/>
      <c r="D283" s="83"/>
      <c r="E283" s="83"/>
      <c r="F283" s="84"/>
      <c r="G283" s="84"/>
      <c r="H283" s="85"/>
      <c r="I283" s="85"/>
      <c r="J283" s="85"/>
    </row>
    <row r="284" spans="1:233" ht="14.65" customHeight="1" x14ac:dyDescent="0.2">
      <c r="A284" s="83"/>
      <c r="B284" s="83"/>
      <c r="C284" s="83"/>
      <c r="D284" s="83"/>
      <c r="E284" s="83"/>
      <c r="F284" s="84">
        <v>421312</v>
      </c>
      <c r="G284" s="84" t="s">
        <v>310</v>
      </c>
      <c r="H284" s="85">
        <v>400000</v>
      </c>
      <c r="I284" s="85">
        <f>J284-H284</f>
        <v>115000</v>
      </c>
      <c r="J284" s="85">
        <v>515000</v>
      </c>
    </row>
    <row r="285" spans="1:233" ht="39.950000000000003" customHeight="1" x14ac:dyDescent="0.2">
      <c r="A285" s="163" t="s">
        <v>410</v>
      </c>
      <c r="B285" s="163"/>
      <c r="C285" s="163"/>
      <c r="D285" s="163"/>
      <c r="E285" s="163"/>
      <c r="F285" s="163"/>
      <c r="G285" s="163"/>
      <c r="H285" s="77">
        <f>H286+H307+H315</f>
        <v>1417500</v>
      </c>
      <c r="I285" s="77">
        <f>I286+I307+I315</f>
        <v>-976000</v>
      </c>
      <c r="J285" s="77">
        <f>J286+J307+J315</f>
        <v>441500</v>
      </c>
      <c r="HE285" s="93"/>
      <c r="HF285" s="93"/>
      <c r="HG285" s="93"/>
      <c r="HH285" s="93"/>
      <c r="HI285" s="93"/>
      <c r="HJ285" s="93"/>
      <c r="HK285" s="93"/>
      <c r="HL285" s="93"/>
      <c r="HM285" s="93"/>
      <c r="HN285" s="93"/>
      <c r="HO285" s="93"/>
      <c r="HP285" s="93"/>
      <c r="HQ285" s="93"/>
      <c r="HR285" s="93"/>
      <c r="HS285" s="93"/>
      <c r="HT285" s="93"/>
      <c r="HU285" s="93"/>
      <c r="HV285" s="93"/>
      <c r="HW285" s="93"/>
      <c r="HX285" s="93"/>
      <c r="HY285" s="93"/>
    </row>
    <row r="286" spans="1:233" ht="24.95" customHeight="1" x14ac:dyDescent="0.2">
      <c r="A286" s="164" t="s">
        <v>411</v>
      </c>
      <c r="B286" s="164"/>
      <c r="C286" s="164"/>
      <c r="D286" s="164"/>
      <c r="E286" s="164"/>
      <c r="F286" s="164"/>
      <c r="G286" s="164"/>
      <c r="H286" s="79">
        <f>H287+H300</f>
        <v>1363000</v>
      </c>
      <c r="I286" s="79">
        <f>I287+I300</f>
        <v>-988500</v>
      </c>
      <c r="J286" s="79">
        <f>J287+J300</f>
        <v>374500</v>
      </c>
      <c r="HE286" s="91"/>
      <c r="HF286" s="91"/>
      <c r="HG286" s="91"/>
      <c r="HH286" s="91"/>
      <c r="HI286" s="91"/>
      <c r="HJ286" s="91"/>
      <c r="HK286" s="91"/>
      <c r="HL286" s="91"/>
      <c r="HM286" s="91"/>
      <c r="HN286" s="91"/>
      <c r="HO286" s="91"/>
      <c r="HP286" s="91"/>
      <c r="HQ286" s="91"/>
      <c r="HR286" s="91"/>
      <c r="HS286" s="91"/>
      <c r="HT286" s="91"/>
      <c r="HU286" s="91"/>
      <c r="HV286" s="91"/>
      <c r="HW286" s="91"/>
      <c r="HX286" s="91"/>
      <c r="HY286" s="91"/>
    </row>
    <row r="287" spans="1:233" ht="14.65" customHeight="1" x14ac:dyDescent="0.2">
      <c r="A287" s="81">
        <v>3</v>
      </c>
      <c r="B287" s="81"/>
      <c r="C287" s="81"/>
      <c r="D287" s="81"/>
      <c r="E287" s="81"/>
      <c r="F287" s="82"/>
      <c r="G287" s="82" t="s">
        <v>132</v>
      </c>
      <c r="H287" s="75">
        <f t="shared" ref="H287:J289" si="30">H288</f>
        <v>63000</v>
      </c>
      <c r="I287" s="75">
        <f t="shared" si="30"/>
        <v>11500</v>
      </c>
      <c r="J287" s="75">
        <f t="shared" si="30"/>
        <v>74500</v>
      </c>
    </row>
    <row r="288" spans="1:233" ht="14.65" customHeight="1" x14ac:dyDescent="0.2">
      <c r="A288" s="81"/>
      <c r="B288" s="81">
        <v>38</v>
      </c>
      <c r="C288" s="81"/>
      <c r="D288" s="81"/>
      <c r="E288" s="81"/>
      <c r="F288" s="82"/>
      <c r="G288" s="82" t="s">
        <v>281</v>
      </c>
      <c r="H288" s="75">
        <f t="shared" si="30"/>
        <v>63000</v>
      </c>
      <c r="I288" s="75">
        <f t="shared" si="30"/>
        <v>11500</v>
      </c>
      <c r="J288" s="75">
        <f t="shared" si="30"/>
        <v>74500</v>
      </c>
    </row>
    <row r="289" spans="1:10" ht="14.65" customHeight="1" x14ac:dyDescent="0.2">
      <c r="A289" s="81"/>
      <c r="B289" s="81"/>
      <c r="C289" s="81">
        <v>381</v>
      </c>
      <c r="D289" s="81"/>
      <c r="E289" s="83">
        <v>11</v>
      </c>
      <c r="F289" s="82"/>
      <c r="G289" s="82" t="s">
        <v>116</v>
      </c>
      <c r="H289" s="75">
        <f t="shared" si="30"/>
        <v>63000</v>
      </c>
      <c r="I289" s="75">
        <f t="shared" si="30"/>
        <v>11500</v>
      </c>
      <c r="J289" s="75">
        <f t="shared" si="30"/>
        <v>74500</v>
      </c>
    </row>
    <row r="290" spans="1:10" ht="14.65" customHeight="1" x14ac:dyDescent="0.2">
      <c r="A290" s="81"/>
      <c r="B290" s="81"/>
      <c r="C290" s="81"/>
      <c r="D290" s="81">
        <v>3811</v>
      </c>
      <c r="E290" s="81"/>
      <c r="F290" s="82"/>
      <c r="G290" s="82" t="s">
        <v>282</v>
      </c>
      <c r="H290" s="75">
        <v>63000</v>
      </c>
      <c r="I290" s="75">
        <f t="shared" ref="I290:I299" si="31">J290-H290</f>
        <v>11500</v>
      </c>
      <c r="J290" s="75">
        <f>SUM(J291:J299)</f>
        <v>74500</v>
      </c>
    </row>
    <row r="291" spans="1:10" ht="23.85" customHeight="1" x14ac:dyDescent="0.2">
      <c r="A291" s="83"/>
      <c r="B291" s="83"/>
      <c r="C291" s="83"/>
      <c r="D291" s="83"/>
      <c r="E291" s="83"/>
      <c r="F291" s="84">
        <v>381143</v>
      </c>
      <c r="G291" s="92" t="s">
        <v>412</v>
      </c>
      <c r="H291" s="85">
        <v>0</v>
      </c>
      <c r="I291" s="85">
        <f t="shared" si="31"/>
        <v>3500</v>
      </c>
      <c r="J291" s="85">
        <v>3500</v>
      </c>
    </row>
    <row r="292" spans="1:10" ht="14.65" customHeight="1" x14ac:dyDescent="0.2">
      <c r="A292" s="83"/>
      <c r="B292" s="83"/>
      <c r="C292" s="83"/>
      <c r="D292" s="83"/>
      <c r="E292" s="83"/>
      <c r="F292" s="84">
        <v>381144</v>
      </c>
      <c r="G292" s="84" t="s">
        <v>413</v>
      </c>
      <c r="H292" s="85">
        <v>0</v>
      </c>
      <c r="I292" s="85">
        <f t="shared" si="31"/>
        <v>0</v>
      </c>
      <c r="J292" s="85">
        <v>0</v>
      </c>
    </row>
    <row r="293" spans="1:10" ht="14.65" customHeight="1" x14ac:dyDescent="0.2">
      <c r="A293" s="83"/>
      <c r="B293" s="83"/>
      <c r="C293" s="83"/>
      <c r="D293" s="83"/>
      <c r="E293" s="83"/>
      <c r="F293" s="84">
        <v>381150</v>
      </c>
      <c r="G293" s="84" t="s">
        <v>414</v>
      </c>
      <c r="H293" s="85">
        <v>0</v>
      </c>
      <c r="I293" s="85">
        <f t="shared" si="31"/>
        <v>0</v>
      </c>
      <c r="J293" s="85">
        <v>0</v>
      </c>
    </row>
    <row r="294" spans="1:10" ht="14.65" customHeight="1" x14ac:dyDescent="0.2">
      <c r="A294" s="83"/>
      <c r="B294" s="83"/>
      <c r="C294" s="83"/>
      <c r="D294" s="83"/>
      <c r="E294" s="83"/>
      <c r="F294" s="84">
        <v>3811490</v>
      </c>
      <c r="G294" s="84" t="s">
        <v>415</v>
      </c>
      <c r="H294" s="85">
        <v>0</v>
      </c>
      <c r="I294" s="85">
        <f t="shared" si="31"/>
        <v>12000</v>
      </c>
      <c r="J294" s="85">
        <v>12000</v>
      </c>
    </row>
    <row r="295" spans="1:10" ht="14.65" customHeight="1" x14ac:dyDescent="0.2">
      <c r="A295" s="83"/>
      <c r="B295" s="83"/>
      <c r="C295" s="83"/>
      <c r="D295" s="83"/>
      <c r="E295" s="83"/>
      <c r="F295" s="84">
        <v>3811491</v>
      </c>
      <c r="G295" s="84" t="s">
        <v>416</v>
      </c>
      <c r="H295" s="85">
        <v>0</v>
      </c>
      <c r="I295" s="85">
        <f t="shared" si="31"/>
        <v>12000</v>
      </c>
      <c r="J295" s="85">
        <v>12000</v>
      </c>
    </row>
    <row r="296" spans="1:10" ht="23.85" customHeight="1" x14ac:dyDescent="0.2">
      <c r="A296" s="83"/>
      <c r="B296" s="83"/>
      <c r="C296" s="83"/>
      <c r="D296" s="83"/>
      <c r="E296" s="83"/>
      <c r="F296" s="84">
        <v>3811493</v>
      </c>
      <c r="G296" s="92" t="s">
        <v>417</v>
      </c>
      <c r="H296" s="85">
        <v>0</v>
      </c>
      <c r="I296" s="85">
        <f t="shared" si="31"/>
        <v>20000</v>
      </c>
      <c r="J296" s="85">
        <v>20000</v>
      </c>
    </row>
    <row r="297" spans="1:10" ht="14.65" customHeight="1" x14ac:dyDescent="0.2">
      <c r="A297" s="83"/>
      <c r="B297" s="83"/>
      <c r="C297" s="83"/>
      <c r="D297" s="83"/>
      <c r="E297" s="83"/>
      <c r="F297" s="84">
        <v>3811494</v>
      </c>
      <c r="G297" s="84" t="s">
        <v>418</v>
      </c>
      <c r="H297" s="85">
        <v>0</v>
      </c>
      <c r="I297" s="85">
        <f t="shared" si="31"/>
        <v>12000</v>
      </c>
      <c r="J297" s="85">
        <v>12000</v>
      </c>
    </row>
    <row r="298" spans="1:10" ht="14.65" customHeight="1" x14ac:dyDescent="0.2">
      <c r="A298" s="83"/>
      <c r="B298" s="83"/>
      <c r="C298" s="83"/>
      <c r="D298" s="83"/>
      <c r="E298" s="83"/>
      <c r="F298" s="84">
        <v>3811495</v>
      </c>
      <c r="G298" s="84" t="s">
        <v>419</v>
      </c>
      <c r="H298" s="85">
        <v>0</v>
      </c>
      <c r="I298" s="85">
        <f t="shared" si="31"/>
        <v>0</v>
      </c>
      <c r="J298" s="85">
        <v>0</v>
      </c>
    </row>
    <row r="299" spans="1:10" ht="14.65" customHeight="1" x14ac:dyDescent="0.2">
      <c r="A299" s="83"/>
      <c r="B299" s="83"/>
      <c r="C299" s="83"/>
      <c r="D299" s="83"/>
      <c r="E299" s="83"/>
      <c r="F299" s="84">
        <v>3811496</v>
      </c>
      <c r="G299" s="84" t="s">
        <v>420</v>
      </c>
      <c r="H299" s="85">
        <v>0</v>
      </c>
      <c r="I299" s="85">
        <f t="shared" si="31"/>
        <v>15000</v>
      </c>
      <c r="J299" s="85">
        <v>15000</v>
      </c>
    </row>
    <row r="300" spans="1:10" ht="23.85" customHeight="1" x14ac:dyDescent="0.2">
      <c r="A300" s="81">
        <v>4</v>
      </c>
      <c r="B300" s="81"/>
      <c r="C300" s="81"/>
      <c r="D300" s="81"/>
      <c r="E300" s="81"/>
      <c r="F300" s="82"/>
      <c r="G300" s="87" t="s">
        <v>361</v>
      </c>
      <c r="H300" s="75">
        <f t="shared" ref="H300:J302" si="32">H301</f>
        <v>1300000</v>
      </c>
      <c r="I300" s="75">
        <f t="shared" si="32"/>
        <v>-1000000</v>
      </c>
      <c r="J300" s="75">
        <f t="shared" si="32"/>
        <v>300000</v>
      </c>
    </row>
    <row r="301" spans="1:10" ht="23.85" customHeight="1" x14ac:dyDescent="0.2">
      <c r="A301" s="81"/>
      <c r="B301" s="81">
        <v>41</v>
      </c>
      <c r="C301" s="81"/>
      <c r="D301" s="81"/>
      <c r="E301" s="81"/>
      <c r="F301" s="82"/>
      <c r="G301" s="87" t="s">
        <v>405</v>
      </c>
      <c r="H301" s="75">
        <f t="shared" si="32"/>
        <v>1300000</v>
      </c>
      <c r="I301" s="75">
        <f t="shared" si="32"/>
        <v>-1000000</v>
      </c>
      <c r="J301" s="75">
        <f t="shared" si="32"/>
        <v>300000</v>
      </c>
    </row>
    <row r="302" spans="1:10" ht="14.65" customHeight="1" x14ac:dyDescent="0.2">
      <c r="A302" s="81"/>
      <c r="B302" s="81"/>
      <c r="C302" s="81">
        <v>412</v>
      </c>
      <c r="D302" s="81"/>
      <c r="E302" s="83">
        <v>11</v>
      </c>
      <c r="F302" s="82"/>
      <c r="G302" s="82" t="s">
        <v>298</v>
      </c>
      <c r="H302" s="75">
        <f t="shared" si="32"/>
        <v>1300000</v>
      </c>
      <c r="I302" s="75">
        <f t="shared" si="32"/>
        <v>-1000000</v>
      </c>
      <c r="J302" s="75">
        <f t="shared" si="32"/>
        <v>300000</v>
      </c>
    </row>
    <row r="303" spans="1:10" ht="14.65" customHeight="1" x14ac:dyDescent="0.2">
      <c r="A303" s="81"/>
      <c r="B303" s="81"/>
      <c r="C303" s="81"/>
      <c r="D303" s="81">
        <v>4124</v>
      </c>
      <c r="E303" s="81"/>
      <c r="F303" s="82"/>
      <c r="G303" s="82" t="s">
        <v>421</v>
      </c>
      <c r="H303" s="75">
        <f>SUM(H304:H306)</f>
        <v>1300000</v>
      </c>
      <c r="I303" s="75">
        <f>SUM(I304:I306)</f>
        <v>-1000000</v>
      </c>
      <c r="J303" s="75">
        <f>SUM(J304:J306)</f>
        <v>300000</v>
      </c>
    </row>
    <row r="304" spans="1:10" ht="14.65" customHeight="1" x14ac:dyDescent="0.2">
      <c r="A304" s="83"/>
      <c r="B304" s="83"/>
      <c r="C304" s="83"/>
      <c r="D304" s="83"/>
      <c r="E304" s="83"/>
      <c r="F304" s="84">
        <v>41241</v>
      </c>
      <c r="G304" s="84" t="s">
        <v>300</v>
      </c>
      <c r="H304" s="85">
        <f>'1. IZMJENE I DOP.PLANA 2018.'!H304</f>
        <v>1000000</v>
      </c>
      <c r="I304" s="85">
        <f>J304-H304</f>
        <v>-900000</v>
      </c>
      <c r="J304" s="85">
        <f>'1. IZMJENE I DOP.PLANA 2018.'!J304</f>
        <v>100000</v>
      </c>
    </row>
    <row r="305" spans="1:233" ht="14.65" customHeight="1" x14ac:dyDescent="0.2">
      <c r="A305" s="83"/>
      <c r="B305" s="83"/>
      <c r="C305" s="83"/>
      <c r="D305" s="83"/>
      <c r="E305" s="83"/>
      <c r="F305" s="84">
        <v>412410</v>
      </c>
      <c r="G305" s="84" t="s">
        <v>301</v>
      </c>
      <c r="H305" s="85">
        <f>'1. IZMJENE I DOP.PLANA 2018.'!H305</f>
        <v>150000</v>
      </c>
      <c r="I305" s="85">
        <f>J305-H305</f>
        <v>-100000</v>
      </c>
      <c r="J305" s="85">
        <f>'1. IZMJENE I DOP.PLANA 2018.'!J305</f>
        <v>50000</v>
      </c>
    </row>
    <row r="306" spans="1:233" ht="14.65" customHeight="1" x14ac:dyDescent="0.2">
      <c r="A306" s="83"/>
      <c r="B306" s="83"/>
      <c r="C306" s="83"/>
      <c r="D306" s="83"/>
      <c r="E306" s="83"/>
      <c r="F306" s="84">
        <v>412411</v>
      </c>
      <c r="G306" s="84" t="s">
        <v>422</v>
      </c>
      <c r="H306" s="85">
        <v>150000</v>
      </c>
      <c r="I306" s="85">
        <f>J306-H306</f>
        <v>0</v>
      </c>
      <c r="J306" s="85">
        <v>150000</v>
      </c>
    </row>
    <row r="307" spans="1:233" ht="24.95" customHeight="1" x14ac:dyDescent="0.2">
      <c r="A307" s="164" t="s">
        <v>423</v>
      </c>
      <c r="B307" s="164"/>
      <c r="C307" s="164"/>
      <c r="D307" s="164"/>
      <c r="E307" s="164"/>
      <c r="F307" s="164"/>
      <c r="G307" s="164"/>
      <c r="H307" s="79">
        <f t="shared" ref="H307:J310" si="33">H308</f>
        <v>50500</v>
      </c>
      <c r="I307" s="79">
        <f t="shared" si="33"/>
        <v>16500</v>
      </c>
      <c r="J307" s="79">
        <f t="shared" si="33"/>
        <v>67000</v>
      </c>
      <c r="HE307" s="91"/>
      <c r="HF307" s="91"/>
      <c r="HG307" s="91"/>
      <c r="HH307" s="91"/>
      <c r="HI307" s="91"/>
      <c r="HJ307" s="91"/>
      <c r="HK307" s="91"/>
      <c r="HL307" s="91"/>
      <c r="HM307" s="91"/>
      <c r="HN307" s="91"/>
      <c r="HO307" s="91"/>
      <c r="HP307" s="91"/>
      <c r="HQ307" s="91"/>
      <c r="HR307" s="91"/>
      <c r="HS307" s="91"/>
      <c r="HT307" s="91"/>
      <c r="HU307" s="91"/>
      <c r="HV307" s="91"/>
      <c r="HW307" s="91"/>
      <c r="HX307" s="91"/>
      <c r="HY307" s="91"/>
    </row>
    <row r="308" spans="1:233" ht="14.65" customHeight="1" x14ac:dyDescent="0.2">
      <c r="A308" s="81">
        <v>3</v>
      </c>
      <c r="B308" s="81"/>
      <c r="C308" s="81"/>
      <c r="D308" s="81"/>
      <c r="E308" s="81"/>
      <c r="F308" s="82"/>
      <c r="G308" s="82" t="s">
        <v>132</v>
      </c>
      <c r="H308" s="75">
        <f t="shared" si="33"/>
        <v>50500</v>
      </c>
      <c r="I308" s="75">
        <f t="shared" si="33"/>
        <v>16500</v>
      </c>
      <c r="J308" s="75">
        <f t="shared" si="33"/>
        <v>67000</v>
      </c>
    </row>
    <row r="309" spans="1:233" ht="14.65" customHeight="1" x14ac:dyDescent="0.2">
      <c r="A309" s="81"/>
      <c r="B309" s="81">
        <v>38</v>
      </c>
      <c r="C309" s="81"/>
      <c r="D309" s="81"/>
      <c r="E309" s="81"/>
      <c r="F309" s="82"/>
      <c r="G309" s="82" t="s">
        <v>281</v>
      </c>
      <c r="H309" s="75">
        <f t="shared" si="33"/>
        <v>50500</v>
      </c>
      <c r="I309" s="75">
        <f t="shared" si="33"/>
        <v>16500</v>
      </c>
      <c r="J309" s="75">
        <f t="shared" si="33"/>
        <v>67000</v>
      </c>
    </row>
    <row r="310" spans="1:233" ht="14.65" customHeight="1" x14ac:dyDescent="0.2">
      <c r="A310" s="81"/>
      <c r="B310" s="81"/>
      <c r="C310" s="81">
        <v>381</v>
      </c>
      <c r="D310" s="81"/>
      <c r="E310" s="83">
        <v>11</v>
      </c>
      <c r="F310" s="82"/>
      <c r="G310" s="82" t="s">
        <v>116</v>
      </c>
      <c r="H310" s="75">
        <f t="shared" si="33"/>
        <v>50500</v>
      </c>
      <c r="I310" s="75">
        <f t="shared" si="33"/>
        <v>16500</v>
      </c>
      <c r="J310" s="75">
        <f t="shared" si="33"/>
        <v>67000</v>
      </c>
    </row>
    <row r="311" spans="1:233" ht="14.65" customHeight="1" x14ac:dyDescent="0.2">
      <c r="A311" s="81"/>
      <c r="B311" s="81"/>
      <c r="C311" s="81"/>
      <c r="D311" s="81">
        <v>3811</v>
      </c>
      <c r="E311" s="81"/>
      <c r="F311" s="82"/>
      <c r="G311" s="82" t="s">
        <v>282</v>
      </c>
      <c r="H311" s="75">
        <v>50500</v>
      </c>
      <c r="I311" s="75">
        <f>J311-H311</f>
        <v>16500</v>
      </c>
      <c r="J311" s="75">
        <f>SUM(J312:J314)</f>
        <v>67000</v>
      </c>
    </row>
    <row r="312" spans="1:233" ht="31.5" customHeight="1" x14ac:dyDescent="0.2">
      <c r="A312" s="83"/>
      <c r="B312" s="83"/>
      <c r="C312" s="83"/>
      <c r="D312" s="83"/>
      <c r="E312" s="83"/>
      <c r="F312" s="84">
        <v>381140</v>
      </c>
      <c r="G312" s="92" t="s">
        <v>424</v>
      </c>
      <c r="H312" s="85">
        <v>0</v>
      </c>
      <c r="I312" s="85">
        <f>J312-H312</f>
        <v>50000</v>
      </c>
      <c r="J312" s="85">
        <v>50000</v>
      </c>
    </row>
    <row r="313" spans="1:233" ht="14.65" customHeight="1" x14ac:dyDescent="0.2">
      <c r="A313" s="83"/>
      <c r="B313" s="83"/>
      <c r="C313" s="83"/>
      <c r="D313" s="83"/>
      <c r="E313" s="83"/>
      <c r="F313" s="84">
        <v>381141</v>
      </c>
      <c r="G313" s="92" t="s">
        <v>425</v>
      </c>
      <c r="H313" s="85">
        <v>0</v>
      </c>
      <c r="I313" s="85">
        <f>J313-H313</f>
        <v>15000</v>
      </c>
      <c r="J313" s="85">
        <v>15000</v>
      </c>
    </row>
    <row r="314" spans="1:233" ht="23.85" customHeight="1" x14ac:dyDescent="0.2">
      <c r="A314" s="83"/>
      <c r="B314" s="83"/>
      <c r="C314" s="83"/>
      <c r="D314" s="83"/>
      <c r="E314" s="83"/>
      <c r="F314" s="84">
        <v>38119</v>
      </c>
      <c r="G314" s="92" t="s">
        <v>426</v>
      </c>
      <c r="H314" s="85">
        <v>0</v>
      </c>
      <c r="I314" s="85">
        <f>J314-H314</f>
        <v>2000</v>
      </c>
      <c r="J314" s="85">
        <v>2000</v>
      </c>
    </row>
    <row r="315" spans="1:233" ht="24.95" customHeight="1" x14ac:dyDescent="0.2">
      <c r="A315" s="164" t="s">
        <v>427</v>
      </c>
      <c r="B315" s="164"/>
      <c r="C315" s="164"/>
      <c r="D315" s="164"/>
      <c r="E315" s="164"/>
      <c r="F315" s="164"/>
      <c r="G315" s="164"/>
      <c r="H315" s="79">
        <f t="shared" ref="H315:J318" si="34">H316</f>
        <v>4000</v>
      </c>
      <c r="I315" s="79">
        <f t="shared" si="34"/>
        <v>-4000</v>
      </c>
      <c r="J315" s="79">
        <f t="shared" si="34"/>
        <v>0</v>
      </c>
      <c r="HE315" s="91"/>
      <c r="HF315" s="91"/>
      <c r="HG315" s="91"/>
      <c r="HH315" s="91"/>
      <c r="HI315" s="91"/>
      <c r="HJ315" s="91"/>
      <c r="HK315" s="91"/>
      <c r="HL315" s="91"/>
      <c r="HM315" s="91"/>
      <c r="HN315" s="91"/>
      <c r="HO315" s="91"/>
      <c r="HP315" s="91"/>
      <c r="HQ315" s="91"/>
      <c r="HR315" s="91"/>
      <c r="HS315" s="91"/>
      <c r="HT315" s="91"/>
      <c r="HU315" s="91"/>
      <c r="HV315" s="91"/>
      <c r="HW315" s="91"/>
      <c r="HX315" s="91"/>
      <c r="HY315" s="91"/>
    </row>
    <row r="316" spans="1:233" ht="14.65" customHeight="1" x14ac:dyDescent="0.2">
      <c r="A316" s="81">
        <v>3</v>
      </c>
      <c r="B316" s="81"/>
      <c r="C316" s="81"/>
      <c r="D316" s="81"/>
      <c r="E316" s="81"/>
      <c r="F316" s="82"/>
      <c r="G316" s="82" t="s">
        <v>132</v>
      </c>
      <c r="H316" s="75">
        <f t="shared" si="34"/>
        <v>4000</v>
      </c>
      <c r="I316" s="75">
        <f t="shared" si="34"/>
        <v>-4000</v>
      </c>
      <c r="J316" s="75">
        <f t="shared" si="34"/>
        <v>0</v>
      </c>
    </row>
    <row r="317" spans="1:233" ht="14.65" customHeight="1" x14ac:dyDescent="0.2">
      <c r="A317" s="81"/>
      <c r="B317" s="81">
        <v>38</v>
      </c>
      <c r="C317" s="81"/>
      <c r="D317" s="81"/>
      <c r="E317" s="81"/>
      <c r="F317" s="82"/>
      <c r="G317" s="82" t="s">
        <v>281</v>
      </c>
      <c r="H317" s="75">
        <f t="shared" si="34"/>
        <v>4000</v>
      </c>
      <c r="I317" s="75">
        <f t="shared" si="34"/>
        <v>-4000</v>
      </c>
      <c r="J317" s="75">
        <f t="shared" si="34"/>
        <v>0</v>
      </c>
    </row>
    <row r="318" spans="1:233" ht="14.65" customHeight="1" x14ac:dyDescent="0.2">
      <c r="A318" s="81"/>
      <c r="B318" s="81"/>
      <c r="C318" s="81">
        <v>381</v>
      </c>
      <c r="D318" s="81"/>
      <c r="E318" s="83">
        <v>11</v>
      </c>
      <c r="F318" s="82"/>
      <c r="G318" s="82" t="s">
        <v>116</v>
      </c>
      <c r="H318" s="75">
        <f t="shared" si="34"/>
        <v>4000</v>
      </c>
      <c r="I318" s="75">
        <f t="shared" si="34"/>
        <v>-4000</v>
      </c>
      <c r="J318" s="75">
        <f t="shared" si="34"/>
        <v>0</v>
      </c>
    </row>
    <row r="319" spans="1:233" ht="14.65" customHeight="1" x14ac:dyDescent="0.2">
      <c r="A319" s="81"/>
      <c r="B319" s="81"/>
      <c r="C319" s="81"/>
      <c r="D319" s="81">
        <v>3811</v>
      </c>
      <c r="E319" s="81"/>
      <c r="F319" s="82"/>
      <c r="G319" s="82" t="s">
        <v>282</v>
      </c>
      <c r="H319" s="75">
        <v>4000</v>
      </c>
      <c r="I319" s="75">
        <f>J319-H319</f>
        <v>-4000</v>
      </c>
      <c r="J319" s="75">
        <f>J320</f>
        <v>0</v>
      </c>
    </row>
    <row r="320" spans="1:233" ht="14.65" customHeight="1" x14ac:dyDescent="0.2">
      <c r="A320" s="83"/>
      <c r="B320" s="83"/>
      <c r="C320" s="83"/>
      <c r="D320" s="83"/>
      <c r="E320" s="83"/>
      <c r="F320" s="84">
        <v>3811460</v>
      </c>
      <c r="G320" s="92" t="s">
        <v>428</v>
      </c>
      <c r="H320" s="85">
        <v>0</v>
      </c>
      <c r="I320" s="85">
        <f>J320-H320</f>
        <v>0</v>
      </c>
      <c r="J320" s="85">
        <v>0</v>
      </c>
    </row>
    <row r="321" spans="1:233" ht="39.950000000000003" customHeight="1" x14ac:dyDescent="0.2">
      <c r="A321" s="163" t="s">
        <v>429</v>
      </c>
      <c r="B321" s="163"/>
      <c r="C321" s="163"/>
      <c r="D321" s="163"/>
      <c r="E321" s="163"/>
      <c r="F321" s="163"/>
      <c r="G321" s="163"/>
      <c r="H321" s="77">
        <f>H322+H328+H334+H348</f>
        <v>604000</v>
      </c>
      <c r="I321" s="77">
        <f>I322+I328+I334+I348</f>
        <v>10500</v>
      </c>
      <c r="J321" s="77">
        <f>J322+J328+J334+J348</f>
        <v>614500</v>
      </c>
      <c r="HE321" s="93"/>
      <c r="HF321" s="93"/>
      <c r="HG321" s="93"/>
      <c r="HH321" s="93"/>
      <c r="HI321" s="93"/>
      <c r="HJ321" s="93"/>
      <c r="HK321" s="93"/>
      <c r="HL321" s="93"/>
      <c r="HM321" s="93"/>
      <c r="HN321" s="93"/>
      <c r="HO321" s="93"/>
      <c r="HP321" s="93"/>
      <c r="HQ321" s="93"/>
      <c r="HR321" s="93"/>
      <c r="HS321" s="93"/>
      <c r="HT321" s="93"/>
      <c r="HU321" s="93"/>
      <c r="HV321" s="93"/>
      <c r="HW321" s="93"/>
      <c r="HX321" s="93"/>
      <c r="HY321" s="93"/>
    </row>
    <row r="322" spans="1:233" ht="24.95" customHeight="1" x14ac:dyDescent="0.2">
      <c r="A322" s="164" t="s">
        <v>430</v>
      </c>
      <c r="B322" s="164"/>
      <c r="C322" s="164"/>
      <c r="D322" s="164"/>
      <c r="E322" s="164"/>
      <c r="F322" s="164"/>
      <c r="G322" s="164"/>
      <c r="H322" s="79">
        <f t="shared" ref="H322:J326" si="35">H323</f>
        <v>360000</v>
      </c>
      <c r="I322" s="79">
        <f t="shared" si="35"/>
        <v>0</v>
      </c>
      <c r="J322" s="79">
        <f t="shared" si="35"/>
        <v>360000</v>
      </c>
      <c r="HE322" s="91"/>
      <c r="HF322" s="91"/>
      <c r="HG322" s="91"/>
      <c r="HH322" s="91"/>
      <c r="HI322" s="91"/>
      <c r="HJ322" s="91"/>
      <c r="HK322" s="91"/>
      <c r="HL322" s="91"/>
      <c r="HM322" s="91"/>
      <c r="HN322" s="91"/>
      <c r="HO322" s="91"/>
      <c r="HP322" s="91"/>
      <c r="HQ322" s="91"/>
      <c r="HR322" s="91"/>
      <c r="HS322" s="91"/>
      <c r="HT322" s="91"/>
      <c r="HU322" s="91"/>
      <c r="HV322" s="91"/>
      <c r="HW322" s="91"/>
      <c r="HX322" s="91"/>
      <c r="HY322" s="91"/>
    </row>
    <row r="323" spans="1:233" ht="14.65" customHeight="1" x14ac:dyDescent="0.2">
      <c r="A323" s="81">
        <v>3</v>
      </c>
      <c r="B323" s="81"/>
      <c r="C323" s="81"/>
      <c r="D323" s="81"/>
      <c r="E323" s="81"/>
      <c r="F323" s="82"/>
      <c r="G323" s="82" t="s">
        <v>132</v>
      </c>
      <c r="H323" s="75">
        <f t="shared" si="35"/>
        <v>360000</v>
      </c>
      <c r="I323" s="75">
        <f t="shared" si="35"/>
        <v>0</v>
      </c>
      <c r="J323" s="75">
        <f t="shared" si="35"/>
        <v>360000</v>
      </c>
    </row>
    <row r="324" spans="1:233" ht="14.65" customHeight="1" x14ac:dyDescent="0.2">
      <c r="A324" s="81"/>
      <c r="B324" s="81">
        <v>36</v>
      </c>
      <c r="C324" s="81"/>
      <c r="D324" s="81"/>
      <c r="E324" s="81"/>
      <c r="F324" s="82"/>
      <c r="G324" s="82" t="s">
        <v>281</v>
      </c>
      <c r="H324" s="75">
        <f t="shared" si="35"/>
        <v>360000</v>
      </c>
      <c r="I324" s="75">
        <f t="shared" si="35"/>
        <v>0</v>
      </c>
      <c r="J324" s="75">
        <f t="shared" si="35"/>
        <v>360000</v>
      </c>
    </row>
    <row r="325" spans="1:233" ht="14.65" customHeight="1" x14ac:dyDescent="0.2">
      <c r="A325" s="81"/>
      <c r="B325" s="81"/>
      <c r="C325" s="81">
        <v>363</v>
      </c>
      <c r="D325" s="81"/>
      <c r="E325" s="83">
        <v>11</v>
      </c>
      <c r="F325" s="82"/>
      <c r="G325" s="82" t="s">
        <v>116</v>
      </c>
      <c r="H325" s="75">
        <f t="shared" si="35"/>
        <v>360000</v>
      </c>
      <c r="I325" s="75">
        <f t="shared" si="35"/>
        <v>0</v>
      </c>
      <c r="J325" s="75">
        <f t="shared" si="35"/>
        <v>360000</v>
      </c>
    </row>
    <row r="326" spans="1:233" ht="14.65" customHeight="1" x14ac:dyDescent="0.2">
      <c r="A326" s="81"/>
      <c r="B326" s="81"/>
      <c r="C326" s="81"/>
      <c r="D326" s="81">
        <v>3631</v>
      </c>
      <c r="E326" s="81"/>
      <c r="F326" s="82"/>
      <c r="G326" s="82" t="s">
        <v>282</v>
      </c>
      <c r="H326" s="75">
        <f t="shared" si="35"/>
        <v>360000</v>
      </c>
      <c r="I326" s="75">
        <f t="shared" si="35"/>
        <v>0</v>
      </c>
      <c r="J326" s="75">
        <f t="shared" si="35"/>
        <v>360000</v>
      </c>
    </row>
    <row r="327" spans="1:233" ht="14.65" customHeight="1" x14ac:dyDescent="0.2">
      <c r="A327" s="83"/>
      <c r="B327" s="83"/>
      <c r="C327" s="83"/>
      <c r="D327" s="83"/>
      <c r="E327" s="83"/>
      <c r="F327" s="84">
        <v>363152</v>
      </c>
      <c r="G327" s="84" t="s">
        <v>431</v>
      </c>
      <c r="H327" s="85">
        <f>'1. IZMJENE I DOP.PLANA 2018.'!H260</f>
        <v>360000</v>
      </c>
      <c r="I327" s="85">
        <f>J327-H327</f>
        <v>0</v>
      </c>
      <c r="J327" s="85">
        <f>'1. IZMJENE I DOP.PLANA 2018.'!J260</f>
        <v>360000</v>
      </c>
    </row>
    <row r="328" spans="1:233" ht="24.95" customHeight="1" x14ac:dyDescent="0.2">
      <c r="A328" s="164" t="s">
        <v>432</v>
      </c>
      <c r="B328" s="164"/>
      <c r="C328" s="164"/>
      <c r="D328" s="164"/>
      <c r="E328" s="164"/>
      <c r="F328" s="164"/>
      <c r="G328" s="164"/>
      <c r="H328" s="79">
        <f t="shared" ref="H328:J332" si="36">H329</f>
        <v>65000</v>
      </c>
      <c r="I328" s="79">
        <f t="shared" si="36"/>
        <v>0</v>
      </c>
      <c r="J328" s="79">
        <f t="shared" si="36"/>
        <v>65000</v>
      </c>
      <c r="HE328" s="91"/>
      <c r="HF328" s="91"/>
      <c r="HG328" s="91"/>
      <c r="HH328" s="91"/>
      <c r="HI328" s="91"/>
      <c r="HJ328" s="91"/>
      <c r="HK328" s="91"/>
      <c r="HL328" s="91"/>
      <c r="HM328" s="91"/>
      <c r="HN328" s="91"/>
      <c r="HO328" s="91"/>
      <c r="HP328" s="91"/>
      <c r="HQ328" s="91"/>
      <c r="HR328" s="91"/>
      <c r="HS328" s="91"/>
      <c r="HT328" s="91"/>
      <c r="HU328" s="91"/>
      <c r="HV328" s="91"/>
      <c r="HW328" s="91"/>
      <c r="HX328" s="91"/>
      <c r="HY328" s="91"/>
    </row>
    <row r="329" spans="1:233" ht="14.65" customHeight="1" x14ac:dyDescent="0.2">
      <c r="A329" s="81">
        <v>3</v>
      </c>
      <c r="B329" s="81"/>
      <c r="C329" s="81"/>
      <c r="D329" s="81"/>
      <c r="E329" s="81"/>
      <c r="F329" s="82"/>
      <c r="G329" s="82" t="s">
        <v>132</v>
      </c>
      <c r="H329" s="75">
        <f t="shared" si="36"/>
        <v>65000</v>
      </c>
      <c r="I329" s="75">
        <f t="shared" si="36"/>
        <v>0</v>
      </c>
      <c r="J329" s="75">
        <f t="shared" si="36"/>
        <v>65000</v>
      </c>
    </row>
    <row r="330" spans="1:233" ht="14.65" customHeight="1" x14ac:dyDescent="0.2">
      <c r="A330" s="81"/>
      <c r="B330" s="81">
        <v>36</v>
      </c>
      <c r="C330" s="81"/>
      <c r="D330" s="81"/>
      <c r="E330" s="81"/>
      <c r="F330" s="82"/>
      <c r="G330" s="82" t="s">
        <v>281</v>
      </c>
      <c r="H330" s="75">
        <f t="shared" si="36"/>
        <v>65000</v>
      </c>
      <c r="I330" s="75">
        <f t="shared" si="36"/>
        <v>0</v>
      </c>
      <c r="J330" s="75">
        <f t="shared" si="36"/>
        <v>65000</v>
      </c>
    </row>
    <row r="331" spans="1:233" ht="14.65" customHeight="1" x14ac:dyDescent="0.2">
      <c r="A331" s="81"/>
      <c r="B331" s="81"/>
      <c r="C331" s="81">
        <v>363</v>
      </c>
      <c r="D331" s="81"/>
      <c r="E331" s="81"/>
      <c r="F331" s="82"/>
      <c r="G331" s="82" t="s">
        <v>116</v>
      </c>
      <c r="H331" s="75">
        <f t="shared" si="36"/>
        <v>65000</v>
      </c>
      <c r="I331" s="75">
        <f t="shared" si="36"/>
        <v>0</v>
      </c>
      <c r="J331" s="75">
        <f t="shared" si="36"/>
        <v>65000</v>
      </c>
    </row>
    <row r="332" spans="1:233" ht="14.65" customHeight="1" x14ac:dyDescent="0.2">
      <c r="A332" s="81"/>
      <c r="B332" s="81"/>
      <c r="C332" s="81"/>
      <c r="D332" s="81">
        <v>3631</v>
      </c>
      <c r="E332" s="83">
        <v>11</v>
      </c>
      <c r="F332" s="82"/>
      <c r="G332" s="82" t="s">
        <v>282</v>
      </c>
      <c r="H332" s="75">
        <f t="shared" si="36"/>
        <v>65000</v>
      </c>
      <c r="I332" s="75">
        <f t="shared" si="36"/>
        <v>0</v>
      </c>
      <c r="J332" s="75">
        <f t="shared" si="36"/>
        <v>65000</v>
      </c>
    </row>
    <row r="333" spans="1:233" ht="14.65" customHeight="1" x14ac:dyDescent="0.2">
      <c r="A333" s="83"/>
      <c r="B333" s="83"/>
      <c r="C333" s="83"/>
      <c r="D333" s="83"/>
      <c r="E333" s="83"/>
      <c r="F333" s="84">
        <v>363151</v>
      </c>
      <c r="G333" s="84" t="s">
        <v>259</v>
      </c>
      <c r="H333" s="85">
        <f>'1. IZMJENE I DOP.PLANA 2018.'!H259</f>
        <v>65000</v>
      </c>
      <c r="I333" s="85">
        <f>J333-H333</f>
        <v>0</v>
      </c>
      <c r="J333" s="85">
        <f>'1. IZMJENE I DOP.PLANA 2018.'!J259</f>
        <v>65000</v>
      </c>
    </row>
    <row r="334" spans="1:233" ht="24.95" customHeight="1" x14ac:dyDescent="0.2">
      <c r="A334" s="164" t="s">
        <v>433</v>
      </c>
      <c r="B334" s="164"/>
      <c r="C334" s="164"/>
      <c r="D334" s="164"/>
      <c r="E334" s="164"/>
      <c r="F334" s="164"/>
      <c r="G334" s="164"/>
      <c r="H334" s="79">
        <f>H335</f>
        <v>109000</v>
      </c>
      <c r="I334" s="79">
        <f>I335</f>
        <v>10500</v>
      </c>
      <c r="J334" s="79">
        <f>J335</f>
        <v>119500</v>
      </c>
      <c r="HE334" s="91"/>
      <c r="HF334" s="91"/>
      <c r="HG334" s="91"/>
      <c r="HH334" s="91"/>
      <c r="HI334" s="91"/>
      <c r="HJ334" s="91"/>
      <c r="HK334" s="91"/>
      <c r="HL334" s="91"/>
      <c r="HM334" s="91"/>
      <c r="HN334" s="91"/>
      <c r="HO334" s="91"/>
      <c r="HP334" s="91"/>
      <c r="HQ334" s="91"/>
      <c r="HR334" s="91"/>
      <c r="HS334" s="91"/>
      <c r="HT334" s="91"/>
      <c r="HU334" s="91"/>
      <c r="HV334" s="91"/>
      <c r="HW334" s="91"/>
      <c r="HX334" s="91"/>
      <c r="HY334" s="91"/>
    </row>
    <row r="335" spans="1:233" ht="14.65" customHeight="1" x14ac:dyDescent="0.2">
      <c r="A335" s="81">
        <v>3</v>
      </c>
      <c r="B335" s="81"/>
      <c r="C335" s="81"/>
      <c r="D335" s="81"/>
      <c r="E335" s="81"/>
      <c r="F335" s="82"/>
      <c r="G335" s="82" t="s">
        <v>132</v>
      </c>
      <c r="H335" s="75">
        <f>H336+H344</f>
        <v>109000</v>
      </c>
      <c r="I335" s="75">
        <f>I336+I344</f>
        <v>10500</v>
      </c>
      <c r="J335" s="75">
        <f>J336+J344</f>
        <v>119500</v>
      </c>
    </row>
    <row r="336" spans="1:233" ht="23.85" customHeight="1" x14ac:dyDescent="0.2">
      <c r="A336" s="81"/>
      <c r="B336" s="81">
        <v>36</v>
      </c>
      <c r="C336" s="81"/>
      <c r="D336" s="81"/>
      <c r="E336" s="81"/>
      <c r="F336" s="82"/>
      <c r="G336" s="87" t="s">
        <v>250</v>
      </c>
      <c r="H336" s="75">
        <f t="shared" ref="H336:J337" si="37">H337</f>
        <v>49000</v>
      </c>
      <c r="I336" s="75">
        <f t="shared" si="37"/>
        <v>10500</v>
      </c>
      <c r="J336" s="75">
        <f t="shared" si="37"/>
        <v>59500</v>
      </c>
    </row>
    <row r="337" spans="1:233" ht="14.65" customHeight="1" x14ac:dyDescent="0.2">
      <c r="A337" s="81"/>
      <c r="B337" s="81"/>
      <c r="C337" s="81">
        <v>363</v>
      </c>
      <c r="D337" s="81"/>
      <c r="E337" s="83">
        <v>11</v>
      </c>
      <c r="F337" s="82"/>
      <c r="G337" s="82" t="s">
        <v>251</v>
      </c>
      <c r="H337" s="75">
        <f t="shared" si="37"/>
        <v>49000</v>
      </c>
      <c r="I337" s="75">
        <f t="shared" si="37"/>
        <v>10500</v>
      </c>
      <c r="J337" s="75">
        <f t="shared" si="37"/>
        <v>59500</v>
      </c>
    </row>
    <row r="338" spans="1:233" ht="14.65" customHeight="1" x14ac:dyDescent="0.2">
      <c r="A338" s="81"/>
      <c r="B338" s="81"/>
      <c r="C338" s="81"/>
      <c r="D338" s="81">
        <v>3631</v>
      </c>
      <c r="E338" s="81"/>
      <c r="F338" s="82"/>
      <c r="G338" s="82" t="s">
        <v>252</v>
      </c>
      <c r="H338" s="75">
        <f>SUM(H339:H343)</f>
        <v>49000</v>
      </c>
      <c r="I338" s="75">
        <f>SUM(I339:I343)</f>
        <v>10500</v>
      </c>
      <c r="J338" s="75">
        <f>SUM(J339:J343)</f>
        <v>59500</v>
      </c>
    </row>
    <row r="339" spans="1:233" ht="27.75" customHeight="1" x14ac:dyDescent="0.2">
      <c r="A339" s="83"/>
      <c r="B339" s="83"/>
      <c r="C339" s="83"/>
      <c r="D339" s="83"/>
      <c r="E339" s="83"/>
      <c r="F339" s="84">
        <v>363140</v>
      </c>
      <c r="G339" s="92" t="s">
        <v>434</v>
      </c>
      <c r="H339" s="85">
        <f>'1. IZMJENE I DOP.PLANA 2018.'!H253</f>
        <v>15000</v>
      </c>
      <c r="I339" s="85">
        <f>J339-H339</f>
        <v>0</v>
      </c>
      <c r="J339" s="85">
        <f>'1. IZMJENE I DOP.PLANA 2018.'!J253</f>
        <v>15000</v>
      </c>
    </row>
    <row r="340" spans="1:233" ht="27.75" customHeight="1" x14ac:dyDescent="0.2">
      <c r="A340" s="83"/>
      <c r="B340" s="83"/>
      <c r="C340" s="83"/>
      <c r="D340" s="83"/>
      <c r="E340" s="83"/>
      <c r="F340" s="84">
        <v>363141</v>
      </c>
      <c r="G340" s="92" t="s">
        <v>254</v>
      </c>
      <c r="H340" s="85">
        <f>'1. IZMJENE I DOP.PLANA 2018.'!H254</f>
        <v>5000</v>
      </c>
      <c r="I340" s="85">
        <f>J340-H340</f>
        <v>2500</v>
      </c>
      <c r="J340" s="85">
        <f>'1. IZMJENE I DOP.PLANA 2018.'!J254</f>
        <v>7500</v>
      </c>
    </row>
    <row r="341" spans="1:233" ht="27.75" customHeight="1" x14ac:dyDescent="0.2">
      <c r="A341" s="83"/>
      <c r="B341" s="83"/>
      <c r="C341" s="83"/>
      <c r="D341" s="83"/>
      <c r="E341" s="83"/>
      <c r="F341" s="84">
        <v>363143</v>
      </c>
      <c r="G341" s="92" t="s">
        <v>256</v>
      </c>
      <c r="H341" s="85">
        <v>25000</v>
      </c>
      <c r="I341" s="85">
        <f>J341-H341</f>
        <v>0</v>
      </c>
      <c r="J341" s="85">
        <v>25000</v>
      </c>
    </row>
    <row r="342" spans="1:233" ht="27.75" customHeight="1" x14ac:dyDescent="0.2">
      <c r="A342" s="83"/>
      <c r="B342" s="83"/>
      <c r="C342" s="83"/>
      <c r="D342" s="83"/>
      <c r="E342" s="83"/>
      <c r="F342" s="84">
        <v>363142</v>
      </c>
      <c r="G342" s="92" t="s">
        <v>255</v>
      </c>
      <c r="H342" s="85">
        <f>'1. IZMJENE I DOP.PLANA 2018.'!H255</f>
        <v>4000</v>
      </c>
      <c r="I342" s="85">
        <f>J342-H342</f>
        <v>4000</v>
      </c>
      <c r="J342" s="85">
        <f>'1. IZMJENE I DOP.PLANA 2018.'!J255</f>
        <v>8000</v>
      </c>
    </row>
    <row r="343" spans="1:233" ht="27.75" customHeight="1" x14ac:dyDescent="0.2">
      <c r="A343" s="83"/>
      <c r="B343" s="83"/>
      <c r="C343" s="83"/>
      <c r="D343" s="83"/>
      <c r="E343" s="83"/>
      <c r="F343" s="84">
        <v>363144</v>
      </c>
      <c r="G343" s="92" t="s">
        <v>257</v>
      </c>
      <c r="H343" s="85">
        <v>0</v>
      </c>
      <c r="I343" s="85">
        <f>J343-H343</f>
        <v>4000</v>
      </c>
      <c r="J343" s="85">
        <v>4000</v>
      </c>
    </row>
    <row r="344" spans="1:233" ht="30.75" customHeight="1" x14ac:dyDescent="0.2">
      <c r="A344" s="81"/>
      <c r="B344" s="81">
        <v>37</v>
      </c>
      <c r="C344" s="81"/>
      <c r="D344" s="81"/>
      <c r="E344" s="81"/>
      <c r="F344" s="82"/>
      <c r="G344" s="87" t="s">
        <v>268</v>
      </c>
      <c r="H344" s="75">
        <f t="shared" ref="H344:J346" si="38">H345</f>
        <v>60000</v>
      </c>
      <c r="I344" s="75">
        <f t="shared" si="38"/>
        <v>0</v>
      </c>
      <c r="J344" s="75">
        <f t="shared" si="38"/>
        <v>60000</v>
      </c>
    </row>
    <row r="345" spans="1:233" ht="23.85" customHeight="1" x14ac:dyDescent="0.2">
      <c r="A345" s="81"/>
      <c r="B345" s="81"/>
      <c r="C345" s="81">
        <v>372</v>
      </c>
      <c r="D345" s="81"/>
      <c r="E345" s="83">
        <v>11</v>
      </c>
      <c r="F345" s="82"/>
      <c r="G345" s="87" t="s">
        <v>435</v>
      </c>
      <c r="H345" s="75">
        <f t="shared" si="38"/>
        <v>60000</v>
      </c>
      <c r="I345" s="75">
        <f t="shared" si="38"/>
        <v>0</v>
      </c>
      <c r="J345" s="75">
        <f t="shared" si="38"/>
        <v>60000</v>
      </c>
    </row>
    <row r="346" spans="1:233" ht="23.85" customHeight="1" x14ac:dyDescent="0.2">
      <c r="A346" s="81"/>
      <c r="B346" s="81"/>
      <c r="C346" s="81"/>
      <c r="D346" s="81">
        <v>3722</v>
      </c>
      <c r="E346" s="81"/>
      <c r="F346" s="82"/>
      <c r="G346" s="87" t="s">
        <v>436</v>
      </c>
      <c r="H346" s="75">
        <f t="shared" si="38"/>
        <v>60000</v>
      </c>
      <c r="I346" s="75">
        <f t="shared" si="38"/>
        <v>0</v>
      </c>
      <c r="J346" s="75">
        <f t="shared" si="38"/>
        <v>60000</v>
      </c>
    </row>
    <row r="347" spans="1:233" ht="14.65" customHeight="1" x14ac:dyDescent="0.2">
      <c r="A347" s="94"/>
      <c r="B347" s="94"/>
      <c r="C347" s="94"/>
      <c r="D347" s="94"/>
      <c r="E347" s="94"/>
      <c r="F347" s="95">
        <v>372210</v>
      </c>
      <c r="G347" s="95" t="s">
        <v>280</v>
      </c>
      <c r="H347" s="96">
        <f>'1. IZMJENE I DOP.PLANA 2018.'!H280</f>
        <v>60000</v>
      </c>
      <c r="I347" s="96">
        <f>J347-H347</f>
        <v>0</v>
      </c>
      <c r="J347" s="96">
        <f>'1. IZMJENE I DOP.PLANA 2018.'!J280</f>
        <v>60000</v>
      </c>
    </row>
    <row r="348" spans="1:233" ht="24.95" customHeight="1" x14ac:dyDescent="0.2">
      <c r="A348" s="164" t="s">
        <v>437</v>
      </c>
      <c r="B348" s="164"/>
      <c r="C348" s="164"/>
      <c r="D348" s="164"/>
      <c r="E348" s="164"/>
      <c r="F348" s="164"/>
      <c r="G348" s="164"/>
      <c r="H348" s="79">
        <f t="shared" ref="H348:J352" si="39">H349</f>
        <v>70000</v>
      </c>
      <c r="I348" s="79">
        <f t="shared" si="39"/>
        <v>0</v>
      </c>
      <c r="J348" s="79">
        <f t="shared" si="39"/>
        <v>70000</v>
      </c>
      <c r="HE348" s="91"/>
      <c r="HF348" s="91"/>
      <c r="HG348" s="91"/>
      <c r="HH348" s="91"/>
      <c r="HI348" s="91"/>
      <c r="HJ348" s="91"/>
      <c r="HK348" s="91"/>
      <c r="HL348" s="91"/>
      <c r="HM348" s="91"/>
      <c r="HN348" s="91"/>
      <c r="HO348" s="91"/>
      <c r="HP348" s="91"/>
      <c r="HQ348" s="91"/>
      <c r="HR348" s="91"/>
      <c r="HS348" s="91"/>
      <c r="HT348" s="91"/>
      <c r="HU348" s="91"/>
      <c r="HV348" s="91"/>
      <c r="HW348" s="91"/>
      <c r="HX348" s="91"/>
      <c r="HY348" s="91"/>
    </row>
    <row r="349" spans="1:233" ht="14.65" customHeight="1" x14ac:dyDescent="0.2">
      <c r="A349" s="81">
        <v>3</v>
      </c>
      <c r="B349" s="81"/>
      <c r="C349" s="81"/>
      <c r="D349" s="81"/>
      <c r="E349" s="81"/>
      <c r="F349" s="82"/>
      <c r="G349" s="82" t="s">
        <v>132</v>
      </c>
      <c r="H349" s="75">
        <f t="shared" si="39"/>
        <v>70000</v>
      </c>
      <c r="I349" s="75">
        <f t="shared" si="39"/>
        <v>0</v>
      </c>
      <c r="J349" s="75">
        <f t="shared" si="39"/>
        <v>70000</v>
      </c>
    </row>
    <row r="350" spans="1:233" ht="31.5" customHeight="1" x14ac:dyDescent="0.2">
      <c r="A350" s="81"/>
      <c r="B350" s="81">
        <v>37</v>
      </c>
      <c r="C350" s="81"/>
      <c r="D350" s="81"/>
      <c r="E350" s="81"/>
      <c r="F350" s="82"/>
      <c r="G350" s="87" t="s">
        <v>268</v>
      </c>
      <c r="H350" s="75">
        <f t="shared" si="39"/>
        <v>70000</v>
      </c>
      <c r="I350" s="75">
        <f t="shared" si="39"/>
        <v>0</v>
      </c>
      <c r="J350" s="75">
        <f t="shared" si="39"/>
        <v>70000</v>
      </c>
    </row>
    <row r="351" spans="1:233" ht="30.75" customHeight="1" x14ac:dyDescent="0.2">
      <c r="A351" s="81"/>
      <c r="B351" s="81"/>
      <c r="C351" s="81">
        <v>372</v>
      </c>
      <c r="D351" s="81"/>
      <c r="E351" s="83">
        <v>11</v>
      </c>
      <c r="F351" s="82"/>
      <c r="G351" s="87" t="s">
        <v>435</v>
      </c>
      <c r="H351" s="75">
        <f t="shared" si="39"/>
        <v>70000</v>
      </c>
      <c r="I351" s="75">
        <f t="shared" si="39"/>
        <v>0</v>
      </c>
      <c r="J351" s="75">
        <f t="shared" si="39"/>
        <v>70000</v>
      </c>
    </row>
    <row r="352" spans="1:233" ht="23.85" customHeight="1" x14ac:dyDescent="0.2">
      <c r="A352" s="81"/>
      <c r="B352" s="81"/>
      <c r="C352" s="81"/>
      <c r="D352" s="81">
        <v>3721</v>
      </c>
      <c r="E352" s="81"/>
      <c r="F352" s="82"/>
      <c r="G352" s="87" t="s">
        <v>438</v>
      </c>
      <c r="H352" s="75">
        <f t="shared" si="39"/>
        <v>70000</v>
      </c>
      <c r="I352" s="75">
        <f t="shared" si="39"/>
        <v>0</v>
      </c>
      <c r="J352" s="75">
        <f t="shared" si="39"/>
        <v>70000</v>
      </c>
    </row>
    <row r="353" spans="1:233" ht="14.65" customHeight="1" x14ac:dyDescent="0.2">
      <c r="A353" s="83"/>
      <c r="B353" s="83"/>
      <c r="C353" s="83"/>
      <c r="D353" s="83"/>
      <c r="E353" s="83"/>
      <c r="F353" s="84">
        <v>372150</v>
      </c>
      <c r="G353" s="84" t="s">
        <v>278</v>
      </c>
      <c r="H353" s="85">
        <f>'1. IZMJENE I DOP.PLANA 2018.'!H278</f>
        <v>70000</v>
      </c>
      <c r="I353" s="85">
        <f>J353-H353</f>
        <v>0</v>
      </c>
      <c r="J353" s="85">
        <f>'1. IZMJENE I DOP.PLANA 2018.'!J278</f>
        <v>70000</v>
      </c>
    </row>
    <row r="354" spans="1:233" ht="39.950000000000003" customHeight="1" x14ac:dyDescent="0.2">
      <c r="A354" s="163" t="s">
        <v>439</v>
      </c>
      <c r="B354" s="163"/>
      <c r="C354" s="163"/>
      <c r="D354" s="163"/>
      <c r="E354" s="163"/>
      <c r="F354" s="163"/>
      <c r="G354" s="163"/>
      <c r="H354" s="77">
        <f>H355+H372</f>
        <v>333500</v>
      </c>
      <c r="I354" s="77">
        <f>I355+I372</f>
        <v>23000</v>
      </c>
      <c r="J354" s="77">
        <f>J355+J372</f>
        <v>356500</v>
      </c>
      <c r="HE354" s="93"/>
      <c r="HF354" s="93"/>
      <c r="HG354" s="93"/>
      <c r="HH354" s="93"/>
      <c r="HI354" s="93"/>
      <c r="HJ354" s="93"/>
      <c r="HK354" s="93"/>
      <c r="HL354" s="93"/>
      <c r="HM354" s="93"/>
      <c r="HN354" s="93"/>
      <c r="HO354" s="93"/>
      <c r="HP354" s="93"/>
      <c r="HQ354" s="93"/>
      <c r="HR354" s="93"/>
      <c r="HS354" s="93"/>
      <c r="HT354" s="93"/>
      <c r="HU354" s="93"/>
      <c r="HV354" s="93"/>
      <c r="HW354" s="93"/>
      <c r="HX354" s="93"/>
      <c r="HY354" s="93"/>
    </row>
    <row r="355" spans="1:233" ht="24.95" customHeight="1" x14ac:dyDescent="0.2">
      <c r="A355" s="164" t="s">
        <v>440</v>
      </c>
      <c r="B355" s="164"/>
      <c r="C355" s="164"/>
      <c r="D355" s="164"/>
      <c r="E355" s="164"/>
      <c r="F355" s="164"/>
      <c r="G355" s="164"/>
      <c r="H355" s="79">
        <f>H356</f>
        <v>280000</v>
      </c>
      <c r="I355" s="79">
        <f>I356</f>
        <v>47000</v>
      </c>
      <c r="J355" s="79">
        <f>J356</f>
        <v>327000</v>
      </c>
      <c r="HE355" s="91"/>
      <c r="HF355" s="91"/>
      <c r="HG355" s="91"/>
      <c r="HH355" s="91"/>
      <c r="HI355" s="91"/>
      <c r="HJ355" s="91"/>
      <c r="HK355" s="91"/>
      <c r="HL355" s="91"/>
      <c r="HM355" s="91"/>
      <c r="HN355" s="91"/>
      <c r="HO355" s="91"/>
      <c r="HP355" s="91"/>
      <c r="HQ355" s="91"/>
      <c r="HR355" s="91"/>
      <c r="HS355" s="91"/>
      <c r="HT355" s="91"/>
      <c r="HU355" s="91"/>
      <c r="HV355" s="91"/>
      <c r="HW355" s="91"/>
      <c r="HX355" s="91"/>
      <c r="HY355" s="91"/>
    </row>
    <row r="356" spans="1:233" ht="14.65" customHeight="1" x14ac:dyDescent="0.2">
      <c r="A356" s="81">
        <v>3</v>
      </c>
      <c r="B356" s="81"/>
      <c r="C356" s="81"/>
      <c r="D356" s="81"/>
      <c r="E356" s="81"/>
      <c r="F356" s="82"/>
      <c r="G356" s="82" t="s">
        <v>132</v>
      </c>
      <c r="H356" s="75">
        <f>H357+H362</f>
        <v>280000</v>
      </c>
      <c r="I356" s="75">
        <f>I357+I362</f>
        <v>47000</v>
      </c>
      <c r="J356" s="75">
        <f>J357+J362</f>
        <v>327000</v>
      </c>
    </row>
    <row r="357" spans="1:233" ht="29.25" customHeight="1" x14ac:dyDescent="0.2">
      <c r="A357" s="81"/>
      <c r="B357" s="81">
        <v>36</v>
      </c>
      <c r="C357" s="81"/>
      <c r="D357" s="81"/>
      <c r="E357" s="81"/>
      <c r="F357" s="82"/>
      <c r="G357" s="87" t="s">
        <v>379</v>
      </c>
      <c r="H357" s="75">
        <f t="shared" ref="H357:J358" si="40">H358</f>
        <v>15000</v>
      </c>
      <c r="I357" s="75">
        <f t="shared" si="40"/>
        <v>47000</v>
      </c>
      <c r="J357" s="75">
        <f t="shared" si="40"/>
        <v>62000</v>
      </c>
    </row>
    <row r="358" spans="1:233" ht="14.65" customHeight="1" x14ac:dyDescent="0.2">
      <c r="A358" s="81"/>
      <c r="B358" s="81"/>
      <c r="C358" s="81">
        <v>363</v>
      </c>
      <c r="D358" s="81"/>
      <c r="E358" s="83">
        <v>11</v>
      </c>
      <c r="F358" s="82"/>
      <c r="G358" s="82" t="s">
        <v>251</v>
      </c>
      <c r="H358" s="75">
        <f t="shared" si="40"/>
        <v>15000</v>
      </c>
      <c r="I358" s="75">
        <f t="shared" si="40"/>
        <v>47000</v>
      </c>
      <c r="J358" s="75">
        <f t="shared" si="40"/>
        <v>62000</v>
      </c>
    </row>
    <row r="359" spans="1:233" ht="14.65" customHeight="1" x14ac:dyDescent="0.2">
      <c r="A359" s="81"/>
      <c r="B359" s="81"/>
      <c r="C359" s="81"/>
      <c r="D359" s="81">
        <v>3631</v>
      </c>
      <c r="E359" s="81"/>
      <c r="F359" s="82"/>
      <c r="G359" s="82" t="s">
        <v>252</v>
      </c>
      <c r="H359" s="75">
        <f>H360</f>
        <v>15000</v>
      </c>
      <c r="I359" s="75">
        <f>J359-H359</f>
        <v>47000</v>
      </c>
      <c r="J359" s="75">
        <f>J360+J361</f>
        <v>62000</v>
      </c>
    </row>
    <row r="360" spans="1:233" ht="23.85" customHeight="1" x14ac:dyDescent="0.2">
      <c r="A360" s="83"/>
      <c r="B360" s="83"/>
      <c r="C360" s="83"/>
      <c r="D360" s="83"/>
      <c r="E360" s="83"/>
      <c r="F360" s="84">
        <v>363150</v>
      </c>
      <c r="G360" s="92" t="s">
        <v>441</v>
      </c>
      <c r="H360" s="85">
        <f>'1. IZMJENE I DOP.PLANA 2018.'!H258</f>
        <v>15000</v>
      </c>
      <c r="I360" s="85">
        <f>J360-H360</f>
        <v>-9000</v>
      </c>
      <c r="J360" s="85">
        <f>'1. IZMJENE I DOP.PLANA 2018.'!J258</f>
        <v>6000</v>
      </c>
    </row>
    <row r="361" spans="1:233" ht="23.85" customHeight="1" x14ac:dyDescent="0.2">
      <c r="A361" s="83"/>
      <c r="B361" s="83"/>
      <c r="C361" s="83"/>
      <c r="D361" s="83"/>
      <c r="E361" s="83"/>
      <c r="F361" s="84">
        <v>363153</v>
      </c>
      <c r="G361" s="92" t="s">
        <v>442</v>
      </c>
      <c r="H361" s="85">
        <v>0</v>
      </c>
      <c r="I361" s="85">
        <f>J361-H361</f>
        <v>56000</v>
      </c>
      <c r="J361" s="85">
        <v>56000</v>
      </c>
    </row>
    <row r="362" spans="1:233" ht="30.75" customHeight="1" x14ac:dyDescent="0.2">
      <c r="A362" s="81"/>
      <c r="B362" s="81">
        <v>37</v>
      </c>
      <c r="C362" s="81"/>
      <c r="D362" s="81"/>
      <c r="E362" s="81"/>
      <c r="F362" s="82"/>
      <c r="G362" s="87" t="s">
        <v>268</v>
      </c>
      <c r="H362" s="75">
        <f t="shared" ref="H362:J363" si="41">H363</f>
        <v>265000</v>
      </c>
      <c r="I362" s="75">
        <f t="shared" si="41"/>
        <v>0</v>
      </c>
      <c r="J362" s="75">
        <f t="shared" si="41"/>
        <v>265000</v>
      </c>
    </row>
    <row r="363" spans="1:233" ht="29.25" customHeight="1" x14ac:dyDescent="0.2">
      <c r="A363" s="81"/>
      <c r="B363" s="81"/>
      <c r="C363" s="81">
        <v>372</v>
      </c>
      <c r="D363" s="81"/>
      <c r="E363" s="83">
        <v>11</v>
      </c>
      <c r="F363" s="82"/>
      <c r="G363" s="87" t="s">
        <v>435</v>
      </c>
      <c r="H363" s="75">
        <f t="shared" si="41"/>
        <v>265000</v>
      </c>
      <c r="I363" s="75">
        <f t="shared" si="41"/>
        <v>0</v>
      </c>
      <c r="J363" s="75">
        <f t="shared" si="41"/>
        <v>265000</v>
      </c>
    </row>
    <row r="364" spans="1:233" ht="23.85" customHeight="1" x14ac:dyDescent="0.2">
      <c r="A364" s="81"/>
      <c r="B364" s="81"/>
      <c r="C364" s="81"/>
      <c r="D364" s="81">
        <v>3721</v>
      </c>
      <c r="E364" s="81"/>
      <c r="F364" s="82"/>
      <c r="G364" s="87" t="s">
        <v>438</v>
      </c>
      <c r="H364" s="75">
        <f>SUM(H365:H371)</f>
        <v>265000</v>
      </c>
      <c r="I364" s="75">
        <f>SUM(I365:I371)</f>
        <v>0</v>
      </c>
      <c r="J364" s="75">
        <f>SUM(J365:J371)</f>
        <v>265000</v>
      </c>
    </row>
    <row r="365" spans="1:233" ht="14.65" customHeight="1" x14ac:dyDescent="0.2">
      <c r="A365" s="83"/>
      <c r="B365" s="83"/>
      <c r="C365" s="83"/>
      <c r="D365" s="83"/>
      <c r="E365" s="83"/>
      <c r="F365" s="84">
        <v>372120</v>
      </c>
      <c r="G365" s="84" t="s">
        <v>271</v>
      </c>
      <c r="H365" s="85">
        <f>'1. IZMJENE I DOP.PLANA 2018.'!H271</f>
        <v>20000</v>
      </c>
      <c r="I365" s="85">
        <f t="shared" ref="I365:I372" si="42">J365-H365</f>
        <v>0</v>
      </c>
      <c r="J365" s="85">
        <f>'1. IZMJENE I DOP.PLANA 2018.'!J271</f>
        <v>20000</v>
      </c>
    </row>
    <row r="366" spans="1:233" ht="14.65" customHeight="1" x14ac:dyDescent="0.2">
      <c r="A366" s="83"/>
      <c r="B366" s="83"/>
      <c r="C366" s="83"/>
      <c r="D366" s="83"/>
      <c r="E366" s="83"/>
      <c r="F366" s="84">
        <v>372121</v>
      </c>
      <c r="G366" s="84" t="s">
        <v>272</v>
      </c>
      <c r="H366" s="85">
        <f>'1. IZMJENE I DOP.PLANA 2018.'!H272</f>
        <v>25000</v>
      </c>
      <c r="I366" s="85">
        <f t="shared" si="42"/>
        <v>0</v>
      </c>
      <c r="J366" s="85">
        <f>'1. IZMJENE I DOP.PLANA 2018.'!J272</f>
        <v>25000</v>
      </c>
    </row>
    <row r="367" spans="1:233" ht="14.65" customHeight="1" x14ac:dyDescent="0.2">
      <c r="A367" s="83"/>
      <c r="B367" s="83"/>
      <c r="C367" s="83"/>
      <c r="D367" s="83"/>
      <c r="E367" s="83"/>
      <c r="F367" s="84">
        <v>372122</v>
      </c>
      <c r="G367" s="84" t="s">
        <v>273</v>
      </c>
      <c r="H367" s="85">
        <f>'1. IZMJENE I DOP.PLANA 2018.'!H273</f>
        <v>5000</v>
      </c>
      <c r="I367" s="85">
        <f t="shared" si="42"/>
        <v>0</v>
      </c>
      <c r="J367" s="85">
        <f>'1. IZMJENE I DOP.PLANA 2018.'!J273</f>
        <v>5000</v>
      </c>
    </row>
    <row r="368" spans="1:233" ht="14.65" customHeight="1" x14ac:dyDescent="0.2">
      <c r="A368" s="83"/>
      <c r="B368" s="83"/>
      <c r="C368" s="83"/>
      <c r="D368" s="83"/>
      <c r="E368" s="83"/>
      <c r="F368" s="84">
        <v>372123</v>
      </c>
      <c r="G368" s="84" t="s">
        <v>274</v>
      </c>
      <c r="H368" s="85">
        <f>'1. IZMJENE I DOP.PLANA 2018.'!H274</f>
        <v>100000</v>
      </c>
      <c r="I368" s="85">
        <f t="shared" si="42"/>
        <v>0</v>
      </c>
      <c r="J368" s="85">
        <f>'1. IZMJENE I DOP.PLANA 2018.'!J274</f>
        <v>100000</v>
      </c>
    </row>
    <row r="369" spans="1:233" ht="14.65" customHeight="1" x14ac:dyDescent="0.2">
      <c r="A369" s="83"/>
      <c r="B369" s="83"/>
      <c r="C369" s="83"/>
      <c r="D369" s="83"/>
      <c r="E369" s="83"/>
      <c r="F369" s="84">
        <v>372124</v>
      </c>
      <c r="G369" s="84" t="s">
        <v>275</v>
      </c>
      <c r="H369" s="85">
        <f>'1. IZMJENE I DOP.PLANA 2018.'!H275</f>
        <v>70000</v>
      </c>
      <c r="I369" s="85">
        <f t="shared" si="42"/>
        <v>0</v>
      </c>
      <c r="J369" s="85">
        <f>'1. IZMJENE I DOP.PLANA 2018.'!J275</f>
        <v>70000</v>
      </c>
    </row>
    <row r="370" spans="1:233" ht="14.65" customHeight="1" x14ac:dyDescent="0.2">
      <c r="A370" s="83"/>
      <c r="B370" s="83"/>
      <c r="C370" s="83"/>
      <c r="D370" s="83"/>
      <c r="E370" s="83"/>
      <c r="F370" s="84">
        <v>372125</v>
      </c>
      <c r="G370" s="84" t="s">
        <v>276</v>
      </c>
      <c r="H370" s="85">
        <f>'1. IZMJENE I DOP.PLANA 2018.'!H276</f>
        <v>15000</v>
      </c>
      <c r="I370" s="85">
        <f t="shared" si="42"/>
        <v>0</v>
      </c>
      <c r="J370" s="85">
        <f>'1. IZMJENE I DOP.PLANA 2018.'!J276</f>
        <v>15000</v>
      </c>
    </row>
    <row r="371" spans="1:233" ht="14.65" customHeight="1" x14ac:dyDescent="0.2">
      <c r="A371" s="83"/>
      <c r="B371" s="83"/>
      <c r="C371" s="83"/>
      <c r="D371" s="83"/>
      <c r="E371" s="83"/>
      <c r="F371" s="84">
        <v>372126</v>
      </c>
      <c r="G371" s="84" t="s">
        <v>277</v>
      </c>
      <c r="H371" s="85">
        <f>'1. IZMJENE I DOP.PLANA 2018.'!H277</f>
        <v>30000</v>
      </c>
      <c r="I371" s="85">
        <f t="shared" si="42"/>
        <v>0</v>
      </c>
      <c r="J371" s="85">
        <f>'1. IZMJENE I DOP.PLANA 2018.'!J277</f>
        <v>30000</v>
      </c>
    </row>
    <row r="372" spans="1:233" ht="24.95" customHeight="1" x14ac:dyDescent="0.2">
      <c r="A372" s="164" t="s">
        <v>443</v>
      </c>
      <c r="B372" s="164"/>
      <c r="C372" s="164"/>
      <c r="D372" s="164"/>
      <c r="E372" s="164"/>
      <c r="F372" s="164"/>
      <c r="G372" s="164"/>
      <c r="H372" s="79">
        <f>H373</f>
        <v>53500</v>
      </c>
      <c r="I372" s="79">
        <f t="shared" si="42"/>
        <v>-24000</v>
      </c>
      <c r="J372" s="79">
        <f>J373</f>
        <v>29500</v>
      </c>
      <c r="HE372" s="91"/>
      <c r="HF372" s="91"/>
      <c r="HG372" s="91"/>
      <c r="HH372" s="91"/>
      <c r="HI372" s="91"/>
      <c r="HJ372" s="91"/>
      <c r="HK372" s="91"/>
      <c r="HL372" s="91"/>
      <c r="HM372" s="91"/>
      <c r="HN372" s="91"/>
      <c r="HO372" s="91"/>
      <c r="HP372" s="91"/>
      <c r="HQ372" s="91"/>
      <c r="HR372" s="91"/>
      <c r="HS372" s="91"/>
      <c r="HT372" s="91"/>
      <c r="HU372" s="91"/>
      <c r="HV372" s="91"/>
      <c r="HW372" s="91"/>
      <c r="HX372" s="91"/>
      <c r="HY372" s="91"/>
    </row>
    <row r="373" spans="1:233" ht="14.65" customHeight="1" x14ac:dyDescent="0.2">
      <c r="A373" s="81">
        <v>3</v>
      </c>
      <c r="B373" s="81"/>
      <c r="C373" s="81"/>
      <c r="D373" s="81"/>
      <c r="E373" s="81"/>
      <c r="F373" s="82"/>
      <c r="G373" s="82" t="s">
        <v>132</v>
      </c>
      <c r="H373" s="75">
        <f>H374</f>
        <v>53500</v>
      </c>
      <c r="I373" s="75">
        <f>I374</f>
        <v>-24000</v>
      </c>
      <c r="J373" s="75">
        <f>J374</f>
        <v>29500</v>
      </c>
    </row>
    <row r="374" spans="1:233" ht="14.65" customHeight="1" x14ac:dyDescent="0.2">
      <c r="A374" s="81"/>
      <c r="B374" s="81">
        <v>38</v>
      </c>
      <c r="C374" s="81"/>
      <c r="D374" s="81"/>
      <c r="E374" s="81"/>
      <c r="F374" s="82"/>
      <c r="G374" s="82" t="s">
        <v>281</v>
      </c>
      <c r="H374" s="75">
        <v>53500</v>
      </c>
      <c r="I374" s="75">
        <f>I375+I386</f>
        <v>-24000</v>
      </c>
      <c r="J374" s="75">
        <f>J375+J386</f>
        <v>29500</v>
      </c>
    </row>
    <row r="375" spans="1:233" ht="14.65" customHeight="1" x14ac:dyDescent="0.2">
      <c r="A375" s="81"/>
      <c r="B375" s="81"/>
      <c r="C375" s="81">
        <v>381</v>
      </c>
      <c r="D375" s="81"/>
      <c r="E375" s="83">
        <v>11</v>
      </c>
      <c r="F375" s="82"/>
      <c r="G375" s="82" t="s">
        <v>116</v>
      </c>
      <c r="H375" s="75">
        <v>53500</v>
      </c>
      <c r="I375" s="75">
        <f>I376</f>
        <v>-24000</v>
      </c>
      <c r="J375" s="75">
        <f>J376</f>
        <v>13500</v>
      </c>
    </row>
    <row r="376" spans="1:233" ht="14.65" customHeight="1" x14ac:dyDescent="0.2">
      <c r="A376" s="81"/>
      <c r="B376" s="81"/>
      <c r="C376" s="81"/>
      <c r="D376" s="81">
        <v>3811</v>
      </c>
      <c r="E376" s="81"/>
      <c r="F376" s="82"/>
      <c r="G376" s="82" t="s">
        <v>282</v>
      </c>
      <c r="H376" s="75">
        <v>37500</v>
      </c>
      <c r="I376" s="75">
        <f>I377</f>
        <v>-24000</v>
      </c>
      <c r="J376" s="75">
        <f>J377</f>
        <v>13500</v>
      </c>
    </row>
    <row r="377" spans="1:233" ht="14.65" customHeight="1" x14ac:dyDescent="0.2">
      <c r="A377" s="81"/>
      <c r="B377" s="81"/>
      <c r="C377" s="81"/>
      <c r="D377" s="81"/>
      <c r="E377" s="81"/>
      <c r="F377" s="82">
        <v>3811</v>
      </c>
      <c r="G377" s="82" t="str">
        <f>'1. IZMJENE I DOP.PLANA 2018.'!G284</f>
        <v>Tekuće donacije u novcu</v>
      </c>
      <c r="H377" s="75">
        <v>37500</v>
      </c>
      <c r="I377" s="75">
        <f t="shared" ref="I377:I385" si="43">J377-H377</f>
        <v>-24000</v>
      </c>
      <c r="J377" s="75">
        <f>SUM(J378:J385)</f>
        <v>13500</v>
      </c>
    </row>
    <row r="378" spans="1:233" ht="14.65" customHeight="1" x14ac:dyDescent="0.2">
      <c r="A378" s="83"/>
      <c r="B378" s="83"/>
      <c r="C378" s="83"/>
      <c r="D378" s="83"/>
      <c r="E378" s="83"/>
      <c r="F378" s="84">
        <v>381145</v>
      </c>
      <c r="G378" s="84" t="s">
        <v>444</v>
      </c>
      <c r="H378" s="85">
        <v>0</v>
      </c>
      <c r="I378" s="85">
        <f t="shared" si="43"/>
        <v>0</v>
      </c>
      <c r="J378" s="85">
        <v>0</v>
      </c>
    </row>
    <row r="379" spans="1:233" ht="14.65" customHeight="1" x14ac:dyDescent="0.2">
      <c r="A379" s="83"/>
      <c r="B379" s="83"/>
      <c r="C379" s="83"/>
      <c r="D379" s="83"/>
      <c r="E379" s="83"/>
      <c r="F379" s="84">
        <v>3811481</v>
      </c>
      <c r="G379" s="92" t="s">
        <v>445</v>
      </c>
      <c r="H379" s="85">
        <v>0</v>
      </c>
      <c r="I379" s="85">
        <f t="shared" si="43"/>
        <v>3000</v>
      </c>
      <c r="J379" s="85">
        <v>3000</v>
      </c>
    </row>
    <row r="380" spans="1:233" ht="14.65" customHeight="1" x14ac:dyDescent="0.2">
      <c r="A380" s="83"/>
      <c r="B380" s="83"/>
      <c r="C380" s="83"/>
      <c r="D380" s="83"/>
      <c r="E380" s="83"/>
      <c r="F380" s="84">
        <v>381147</v>
      </c>
      <c r="G380" s="84" t="s">
        <v>446</v>
      </c>
      <c r="H380" s="85">
        <v>0</v>
      </c>
      <c r="I380" s="85">
        <f t="shared" si="43"/>
        <v>0</v>
      </c>
      <c r="J380" s="85">
        <v>0</v>
      </c>
    </row>
    <row r="381" spans="1:233" ht="23.85" customHeight="1" x14ac:dyDescent="0.2">
      <c r="A381" s="83"/>
      <c r="B381" s="83"/>
      <c r="C381" s="83"/>
      <c r="D381" s="83"/>
      <c r="E381" s="83"/>
      <c r="F381" s="84">
        <v>381148</v>
      </c>
      <c r="G381" s="92" t="s">
        <v>447</v>
      </c>
      <c r="H381" s="85">
        <v>0</v>
      </c>
      <c r="I381" s="85">
        <f t="shared" si="43"/>
        <v>5000</v>
      </c>
      <c r="J381" s="85">
        <v>5000</v>
      </c>
    </row>
    <row r="382" spans="1:233" ht="23.85" customHeight="1" x14ac:dyDescent="0.2">
      <c r="A382" s="83"/>
      <c r="B382" s="83"/>
      <c r="C382" s="83"/>
      <c r="D382" s="83"/>
      <c r="E382" s="83"/>
      <c r="F382" s="84">
        <v>381149</v>
      </c>
      <c r="G382" s="92" t="s">
        <v>448</v>
      </c>
      <c r="H382" s="85">
        <v>0</v>
      </c>
      <c r="I382" s="85">
        <f t="shared" si="43"/>
        <v>0</v>
      </c>
      <c r="J382" s="85">
        <v>0</v>
      </c>
    </row>
    <row r="383" spans="1:233" ht="14.65" customHeight="1" x14ac:dyDescent="0.2">
      <c r="A383" s="83"/>
      <c r="B383" s="83"/>
      <c r="C383" s="83"/>
      <c r="D383" s="83"/>
      <c r="E383" s="83"/>
      <c r="F383" s="84">
        <v>381192</v>
      </c>
      <c r="G383" s="92" t="s">
        <v>449</v>
      </c>
      <c r="H383" s="85">
        <v>0</v>
      </c>
      <c r="I383" s="85">
        <f t="shared" si="43"/>
        <v>1000</v>
      </c>
      <c r="J383" s="85">
        <v>1000</v>
      </c>
    </row>
    <row r="384" spans="1:233" ht="14.65" customHeight="1" x14ac:dyDescent="0.2">
      <c r="A384" s="83"/>
      <c r="B384" s="83"/>
      <c r="C384" s="83"/>
      <c r="D384" s="83"/>
      <c r="E384" s="83"/>
      <c r="F384" s="84">
        <v>3811498</v>
      </c>
      <c r="G384" s="84" t="s">
        <v>450</v>
      </c>
      <c r="H384" s="85">
        <v>0</v>
      </c>
      <c r="I384" s="85">
        <f t="shared" si="43"/>
        <v>500</v>
      </c>
      <c r="J384" s="85">
        <v>500</v>
      </c>
    </row>
    <row r="385" spans="1:212" ht="14.65" customHeight="1" x14ac:dyDescent="0.2">
      <c r="A385" s="83"/>
      <c r="B385" s="83"/>
      <c r="C385" s="83"/>
      <c r="D385" s="83"/>
      <c r="E385" s="83"/>
      <c r="F385" s="84">
        <v>3811499</v>
      </c>
      <c r="G385" s="84" t="s">
        <v>451</v>
      </c>
      <c r="H385" s="85">
        <v>0</v>
      </c>
      <c r="I385" s="85">
        <f t="shared" si="43"/>
        <v>4000</v>
      </c>
      <c r="J385" s="85">
        <v>4000</v>
      </c>
    </row>
    <row r="386" spans="1:212" ht="14.65" customHeight="1" x14ac:dyDescent="0.2">
      <c r="A386" s="81"/>
      <c r="B386" s="81"/>
      <c r="C386" s="81">
        <v>382</v>
      </c>
      <c r="D386" s="81"/>
      <c r="E386" s="83">
        <v>11</v>
      </c>
      <c r="F386" s="82"/>
      <c r="G386" s="82" t="s">
        <v>285</v>
      </c>
      <c r="H386" s="75">
        <f t="shared" ref="H386:J387" si="44">H387</f>
        <v>16000</v>
      </c>
      <c r="I386" s="75">
        <f t="shared" si="44"/>
        <v>0</v>
      </c>
      <c r="J386" s="75">
        <f t="shared" si="44"/>
        <v>16000</v>
      </c>
    </row>
    <row r="387" spans="1:212" ht="14.65" customHeight="1" x14ac:dyDescent="0.2">
      <c r="A387" s="81"/>
      <c r="B387" s="81"/>
      <c r="C387" s="81"/>
      <c r="D387" s="81">
        <v>3821</v>
      </c>
      <c r="E387" s="81"/>
      <c r="F387" s="82"/>
      <c r="G387" s="82" t="s">
        <v>286</v>
      </c>
      <c r="H387" s="75">
        <f t="shared" si="44"/>
        <v>16000</v>
      </c>
      <c r="I387" s="75">
        <f t="shared" si="44"/>
        <v>0</v>
      </c>
      <c r="J387" s="75">
        <f t="shared" si="44"/>
        <v>16000</v>
      </c>
    </row>
    <row r="388" spans="1:212" ht="14.65" customHeight="1" x14ac:dyDescent="0.2">
      <c r="A388" s="83"/>
      <c r="B388" s="83"/>
      <c r="C388" s="83"/>
      <c r="D388" s="83"/>
      <c r="E388" s="83"/>
      <c r="F388" s="84">
        <v>38217</v>
      </c>
      <c r="G388" s="84" t="s">
        <v>452</v>
      </c>
      <c r="H388" s="85">
        <f>'1. IZMJENE I DOP.PLANA 2018.'!H289</f>
        <v>16000</v>
      </c>
      <c r="I388" s="85">
        <f>J388-H388</f>
        <v>0</v>
      </c>
      <c r="J388" s="85">
        <f>'1. IZMJENE I DOP.PLANA 2018.'!J289</f>
        <v>16000</v>
      </c>
    </row>
    <row r="389" spans="1:212" ht="25.5" customHeight="1" x14ac:dyDescent="0.2">
      <c r="A389" s="168" t="s">
        <v>23</v>
      </c>
      <c r="B389" s="168"/>
      <c r="C389" s="168"/>
      <c r="D389" s="168"/>
      <c r="E389" s="168"/>
      <c r="F389" s="168"/>
      <c r="G389" s="168"/>
      <c r="H389" s="97">
        <f>H11+H28+H105+H128+H134+H153+H167+H179+H185+H198+H206+H215+H229+H245+H257+H265+H271+H278+H286+H307+H322+H328+H334+H348+H355+H372+H315</f>
        <v>8439000</v>
      </c>
      <c r="I389" s="97">
        <f>I11+I28+I105+I128+I134+I153+I167+I179+I185+I198+I206+I215+I229+I245+I257+I265+I271+I278+I286+I307+I322+I328+I334+I348+I355+I372+I315</f>
        <v>972000</v>
      </c>
      <c r="J389" s="98">
        <f>J11+J28+J105+J128+J134+J153+J167+J179+J185+J198+J206+J215+J229+J245+J257+J265+J271+J278+J286+J307+J322+J328+J334+J348+J355+J372+J315</f>
        <v>9411000</v>
      </c>
    </row>
    <row r="390" spans="1:212" ht="14.65" customHeight="1" x14ac:dyDescent="0.2">
      <c r="A390" s="99"/>
      <c r="B390" s="99"/>
      <c r="C390" s="99"/>
      <c r="D390" s="99"/>
      <c r="E390" s="99"/>
      <c r="F390" s="100"/>
      <c r="G390" s="100"/>
      <c r="H390" s="101"/>
      <c r="I390" s="101"/>
      <c r="J390" s="101"/>
    </row>
    <row r="391" spans="1:212" ht="14.65" customHeight="1" x14ac:dyDescent="0.2">
      <c r="A391" s="99"/>
      <c r="B391" s="99"/>
      <c r="C391" s="99"/>
      <c r="D391" s="99"/>
      <c r="E391" s="99"/>
      <c r="F391" s="100"/>
      <c r="G391" s="100"/>
      <c r="H391" s="102"/>
      <c r="I391" s="102"/>
      <c r="J391" s="102"/>
      <c r="HC391"/>
      <c r="HD391"/>
    </row>
    <row r="392" spans="1:212" ht="14.65" customHeight="1" x14ac:dyDescent="0.2">
      <c r="A392" s="99"/>
      <c r="B392" s="99"/>
      <c r="C392" s="99"/>
      <c r="D392" s="99"/>
      <c r="E392" s="99"/>
      <c r="F392" s="100"/>
      <c r="G392" s="100" t="s">
        <v>453</v>
      </c>
      <c r="H392" s="103"/>
      <c r="I392" s="103"/>
      <c r="J392" s="103"/>
      <c r="HC392"/>
      <c r="HD392"/>
    </row>
    <row r="393" spans="1:212" ht="14.65" customHeight="1" x14ac:dyDescent="0.2">
      <c r="A393" s="99"/>
      <c r="B393" s="99"/>
      <c r="C393" s="99"/>
      <c r="D393" s="99"/>
      <c r="E393" s="99"/>
      <c r="F393" s="104"/>
      <c r="G393" s="104"/>
      <c r="H393" s="105"/>
      <c r="I393" s="105"/>
      <c r="J393" s="106"/>
    </row>
    <row r="394" spans="1:212" ht="34.5" customHeight="1" x14ac:dyDescent="0.2">
      <c r="A394" s="99"/>
      <c r="B394" s="99"/>
      <c r="C394" s="99"/>
      <c r="D394" s="99"/>
      <c r="E394" s="99"/>
      <c r="F394" s="107"/>
      <c r="G394" s="169" t="s">
        <v>454</v>
      </c>
      <c r="H394" s="169"/>
      <c r="I394" s="169"/>
      <c r="J394" s="108"/>
    </row>
    <row r="395" spans="1:212" ht="12.75" customHeight="1" x14ac:dyDescent="0.2">
      <c r="A395" s="99"/>
      <c r="B395" s="99"/>
      <c r="C395" s="99"/>
      <c r="D395" s="99"/>
      <c r="E395" s="99"/>
      <c r="F395" s="169"/>
      <c r="G395" s="169"/>
      <c r="H395" s="169"/>
      <c r="I395" s="169"/>
      <c r="J395" s="169"/>
    </row>
    <row r="396" spans="1:212" ht="12.75" customHeight="1" x14ac:dyDescent="0.2">
      <c r="F396" s="165" t="s">
        <v>512</v>
      </c>
      <c r="G396" s="165"/>
      <c r="H396" s="165"/>
      <c r="I396" s="165"/>
      <c r="J396" s="165"/>
    </row>
    <row r="397" spans="1:212" ht="12.75" customHeight="1" x14ac:dyDescent="0.2">
      <c r="F397" s="166" t="s">
        <v>526</v>
      </c>
      <c r="G397" s="166"/>
      <c r="H397" s="166"/>
      <c r="I397" s="166"/>
      <c r="J397" s="109"/>
    </row>
    <row r="398" spans="1:212" ht="14.85" customHeight="1" x14ac:dyDescent="0.2">
      <c r="F398" s="170" t="s">
        <v>528</v>
      </c>
      <c r="G398" s="170"/>
      <c r="H398" s="170"/>
      <c r="I398" s="170"/>
      <c r="J398" s="170"/>
    </row>
    <row r="399" spans="1:212" ht="14.65" customHeight="1" x14ac:dyDescent="0.2">
      <c r="F399" s="110"/>
      <c r="G399" s="111"/>
      <c r="H399" s="111"/>
      <c r="I399" s="111"/>
      <c r="J399" s="109"/>
    </row>
    <row r="400" spans="1:212" ht="14.65" customHeight="1" x14ac:dyDescent="0.2">
      <c r="F400" s="110"/>
      <c r="G400" s="111"/>
      <c r="H400" s="111"/>
      <c r="I400" s="111"/>
      <c r="J400" s="109"/>
    </row>
    <row r="401" spans="6:10" ht="14.65" customHeight="1" x14ac:dyDescent="0.2">
      <c r="F401" s="110"/>
      <c r="G401" s="111"/>
      <c r="H401" s="111"/>
      <c r="I401" s="111"/>
      <c r="J401" s="109"/>
    </row>
    <row r="402" spans="6:10" ht="14.65" customHeight="1" x14ac:dyDescent="0.2">
      <c r="F402" s="110"/>
      <c r="G402" s="111"/>
      <c r="H402" s="111"/>
      <c r="I402" s="111"/>
      <c r="J402" s="109"/>
    </row>
    <row r="403" spans="6:10" ht="12.75" customHeight="1" x14ac:dyDescent="0.2">
      <c r="F403" s="110"/>
      <c r="G403" s="111"/>
      <c r="H403" s="167"/>
      <c r="I403" s="167"/>
      <c r="J403" s="167"/>
    </row>
    <row r="404" spans="6:10" ht="14.65" customHeight="1" x14ac:dyDescent="0.2">
      <c r="F404" s="110"/>
      <c r="G404" s="111"/>
      <c r="H404" s="111"/>
      <c r="I404" s="111"/>
      <c r="J404" s="109"/>
    </row>
  </sheetData>
  <mergeCells count="49">
    <mergeCell ref="F396:J396"/>
    <mergeCell ref="F397:I397"/>
    <mergeCell ref="H403:J403"/>
    <mergeCell ref="A355:G355"/>
    <mergeCell ref="A372:G372"/>
    <mergeCell ref="A389:G389"/>
    <mergeCell ref="G394:I394"/>
    <mergeCell ref="F395:J395"/>
    <mergeCell ref="F398:J398"/>
    <mergeCell ref="A322:G322"/>
    <mergeCell ref="A328:G328"/>
    <mergeCell ref="A334:G334"/>
    <mergeCell ref="A348:G348"/>
    <mergeCell ref="A354:G354"/>
    <mergeCell ref="A285:G285"/>
    <mergeCell ref="A286:G286"/>
    <mergeCell ref="A307:G307"/>
    <mergeCell ref="A315:G315"/>
    <mergeCell ref="A321:G321"/>
    <mergeCell ref="A257:G257"/>
    <mergeCell ref="A265:G265"/>
    <mergeCell ref="A270:G270"/>
    <mergeCell ref="A271:G271"/>
    <mergeCell ref="A278:G278"/>
    <mergeCell ref="A206:G206"/>
    <mergeCell ref="A214:G214"/>
    <mergeCell ref="A215:G215"/>
    <mergeCell ref="A229:G229"/>
    <mergeCell ref="A245:G245"/>
    <mergeCell ref="A167:G167"/>
    <mergeCell ref="A179:G179"/>
    <mergeCell ref="A185:G185"/>
    <mergeCell ref="A197:G197"/>
    <mergeCell ref="A198:G198"/>
    <mergeCell ref="A128:G128"/>
    <mergeCell ref="A134:G134"/>
    <mergeCell ref="A152:G152"/>
    <mergeCell ref="A153:G153"/>
    <mergeCell ref="A166:G166"/>
    <mergeCell ref="A8:J8"/>
    <mergeCell ref="A9:G9"/>
    <mergeCell ref="A10:G10"/>
    <mergeCell ref="A11:G11"/>
    <mergeCell ref="A105:G105"/>
    <mergeCell ref="A1:F1"/>
    <mergeCell ref="A3:F3"/>
    <mergeCell ref="A5:J5"/>
    <mergeCell ref="A6:J6"/>
    <mergeCell ref="A7:G7"/>
  </mergeCells>
  <pageMargins left="1.1652777777777801" right="0.92569444444444404" top="0.39374999999999999" bottom="0.78819444444444398" header="0.51180555555555496" footer="0.51180555555555496"/>
  <pageSetup paperSize="9" scale="76" firstPageNumber="0" fitToHeight="999" orientation="portrait" r:id="rId1"/>
  <headerFooter>
    <oddFooter>&amp;CStranica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  <pageSetUpPr fitToPage="1"/>
  </sheetPr>
  <dimension ref="A1:G44"/>
  <sheetViews>
    <sheetView topLeftCell="B25" zoomScaleNormal="100" workbookViewId="0">
      <selection activeCell="B40" sqref="B40:G40"/>
    </sheetView>
  </sheetViews>
  <sheetFormatPr defaultRowHeight="12.75" x14ac:dyDescent="0.2"/>
  <cols>
    <col min="1" max="1" width="0" hidden="1"/>
    <col min="2" max="2" width="6.140625"/>
    <col min="3" max="3" width="34.42578125"/>
    <col min="4" max="5" width="0" hidden="1"/>
    <col min="6" max="6" width="12.28515625"/>
    <col min="7" max="7" width="20.28515625"/>
  </cols>
  <sheetData>
    <row r="1" spans="1:7" ht="52.5" customHeight="1" x14ac:dyDescent="0.2">
      <c r="A1" s="171" t="s">
        <v>0</v>
      </c>
      <c r="B1" s="171"/>
      <c r="C1" s="171"/>
      <c r="D1" s="171"/>
      <c r="E1" s="112"/>
      <c r="F1" s="112"/>
      <c r="G1" s="112"/>
    </row>
    <row r="2" spans="1:7" ht="15" customHeight="1" x14ac:dyDescent="0.2">
      <c r="A2" s="113" t="s">
        <v>1</v>
      </c>
      <c r="B2" s="113"/>
      <c r="C2" s="113"/>
      <c r="D2" s="113"/>
      <c r="E2" s="112"/>
      <c r="F2" s="112"/>
      <c r="G2" s="112"/>
    </row>
    <row r="3" spans="1:7" ht="15" customHeight="1" x14ac:dyDescent="0.2">
      <c r="A3" s="171" t="s">
        <v>2</v>
      </c>
      <c r="B3" s="171"/>
      <c r="C3" s="171"/>
      <c r="D3" s="171"/>
      <c r="E3" s="112"/>
      <c r="F3" s="112"/>
      <c r="G3" s="112"/>
    </row>
    <row r="4" spans="1:7" ht="15" customHeight="1" x14ac:dyDescent="0.2">
      <c r="A4" s="171" t="s">
        <v>455</v>
      </c>
      <c r="B4" s="171"/>
      <c r="C4" s="171"/>
      <c r="D4" s="171"/>
      <c r="E4" s="112"/>
      <c r="F4" s="112"/>
      <c r="G4" s="112"/>
    </row>
    <row r="5" spans="1:7" ht="8.25" customHeight="1" x14ac:dyDescent="0.2">
      <c r="A5" s="112"/>
      <c r="B5" s="112"/>
      <c r="C5" s="112"/>
      <c r="D5" s="112"/>
      <c r="E5" s="112"/>
      <c r="F5" s="112"/>
      <c r="G5" s="112"/>
    </row>
    <row r="6" spans="1:7" ht="12.75" customHeight="1" x14ac:dyDescent="0.2">
      <c r="A6" s="112"/>
      <c r="B6" s="112"/>
      <c r="C6" s="114"/>
      <c r="D6" s="112"/>
      <c r="E6" s="112"/>
      <c r="F6" s="112"/>
      <c r="G6" s="112"/>
    </row>
    <row r="7" spans="1:7" ht="12.75" customHeight="1" x14ac:dyDescent="0.2">
      <c r="A7" s="112"/>
      <c r="B7" s="112"/>
      <c r="C7" s="112"/>
      <c r="D7" s="112"/>
      <c r="E7" s="112"/>
      <c r="F7" s="112"/>
      <c r="G7" s="112"/>
    </row>
    <row r="8" spans="1:7" ht="12.75" customHeight="1" x14ac:dyDescent="0.2">
      <c r="A8" s="112"/>
      <c r="B8" s="112"/>
      <c r="C8" s="112"/>
      <c r="D8" s="112"/>
      <c r="E8" s="112"/>
      <c r="F8" s="112"/>
      <c r="G8" s="112"/>
    </row>
    <row r="9" spans="1:7" ht="54" customHeight="1" x14ac:dyDescent="0.2">
      <c r="A9" s="172" t="s">
        <v>529</v>
      </c>
      <c r="B9" s="172"/>
      <c r="C9" s="172"/>
      <c r="D9" s="172"/>
      <c r="E9" s="172"/>
      <c r="F9" s="172"/>
      <c r="G9" s="172"/>
    </row>
    <row r="10" spans="1:7" ht="18" customHeight="1" x14ac:dyDescent="0.2">
      <c r="A10" s="112"/>
      <c r="B10" s="112"/>
      <c r="C10" s="112"/>
      <c r="D10" s="112"/>
      <c r="E10" s="112"/>
      <c r="F10" s="112"/>
      <c r="G10" s="112"/>
    </row>
    <row r="11" spans="1:7" ht="15.75" customHeight="1" x14ac:dyDescent="0.2">
      <c r="A11" s="171" t="s">
        <v>456</v>
      </c>
      <c r="B11" s="171"/>
      <c r="C11" s="171"/>
      <c r="D11" s="171"/>
      <c r="E11" s="171"/>
      <c r="F11" s="171"/>
      <c r="G11" s="171"/>
    </row>
    <row r="12" spans="1:7" ht="15.75" customHeight="1" x14ac:dyDescent="0.2">
      <c r="A12" s="173" t="s">
        <v>457</v>
      </c>
      <c r="B12" s="173"/>
      <c r="C12" s="173"/>
      <c r="D12" s="173"/>
      <c r="E12" s="173"/>
      <c r="F12" s="173"/>
      <c r="G12" s="173"/>
    </row>
    <row r="13" spans="1:7" ht="12.75" customHeight="1" x14ac:dyDescent="0.2">
      <c r="A13" s="174"/>
      <c r="B13" s="174"/>
      <c r="C13" s="174"/>
      <c r="D13" s="174"/>
      <c r="E13" s="174"/>
      <c r="F13" s="174"/>
      <c r="G13" s="174"/>
    </row>
    <row r="14" spans="1:7" ht="7.5" customHeight="1" x14ac:dyDescent="0.2">
      <c r="A14" s="174" t="s">
        <v>458</v>
      </c>
      <c r="B14" s="174"/>
      <c r="C14" s="174"/>
      <c r="D14" s="174"/>
      <c r="E14" s="174"/>
      <c r="F14" s="174"/>
      <c r="G14" s="174"/>
    </row>
    <row r="15" spans="1:7" ht="14.25" customHeight="1" x14ac:dyDescent="0.2">
      <c r="A15" s="99" t="s">
        <v>459</v>
      </c>
      <c r="B15" s="115"/>
      <c r="C15" s="175" t="s">
        <v>460</v>
      </c>
      <c r="D15" s="175"/>
      <c r="E15" s="175"/>
      <c r="F15" s="175"/>
      <c r="G15" s="175"/>
    </row>
    <row r="16" spans="1:7" ht="11.25" customHeight="1" x14ac:dyDescent="0.2">
      <c r="A16" s="174"/>
      <c r="B16" s="174"/>
      <c r="C16" s="174"/>
      <c r="D16" s="174"/>
      <c r="E16" s="174"/>
      <c r="F16" s="174"/>
      <c r="G16" s="174"/>
    </row>
    <row r="17" spans="1:7" ht="15" customHeight="1" x14ac:dyDescent="0.2">
      <c r="A17" s="176" t="s">
        <v>461</v>
      </c>
      <c r="B17" s="177" t="s">
        <v>31</v>
      </c>
      <c r="C17" s="176" t="s">
        <v>10</v>
      </c>
      <c r="D17" s="176"/>
      <c r="E17" s="176"/>
      <c r="F17" s="116" t="s">
        <v>462</v>
      </c>
      <c r="G17" s="116" t="s">
        <v>34</v>
      </c>
    </row>
    <row r="18" spans="1:7" ht="15" customHeight="1" x14ac:dyDescent="0.2">
      <c r="A18" s="176"/>
      <c r="B18" s="176"/>
      <c r="C18" s="176"/>
      <c r="D18" s="176"/>
      <c r="E18" s="176"/>
      <c r="F18" s="116" t="s">
        <v>463</v>
      </c>
      <c r="G18" s="116">
        <v>2018</v>
      </c>
    </row>
    <row r="19" spans="1:7" ht="15" customHeight="1" x14ac:dyDescent="0.2">
      <c r="A19" s="94" t="s">
        <v>464</v>
      </c>
      <c r="B19" s="117">
        <v>41241</v>
      </c>
      <c r="C19" s="178" t="s">
        <v>300</v>
      </c>
      <c r="D19" s="178"/>
      <c r="E19" s="178"/>
      <c r="F19" s="118">
        <f>'1. IZMJENE I DOP.PLANA 2018.'!H304</f>
        <v>1000000</v>
      </c>
      <c r="G19" s="118">
        <f>'1. IZMJENE I DOP.PLANA 2018.'!J304</f>
        <v>100000</v>
      </c>
    </row>
    <row r="20" spans="1:7" ht="14.25" customHeight="1" x14ac:dyDescent="0.2">
      <c r="A20" s="119" t="s">
        <v>465</v>
      </c>
      <c r="B20" s="117">
        <v>412410</v>
      </c>
      <c r="C20" s="178" t="s">
        <v>301</v>
      </c>
      <c r="D20" s="178"/>
      <c r="E20" s="178"/>
      <c r="F20" s="118">
        <f>'1. IZMJENE I DOP.PLANA 2018.'!H305</f>
        <v>150000</v>
      </c>
      <c r="G20" s="118">
        <f>'1. IZMJENE I DOP.PLANA 2018.'!J305</f>
        <v>50000</v>
      </c>
    </row>
    <row r="21" spans="1:7" ht="14.25" customHeight="1" x14ac:dyDescent="0.2">
      <c r="A21" s="94" t="s">
        <v>466</v>
      </c>
      <c r="B21" s="117">
        <v>412411</v>
      </c>
      <c r="C21" s="178" t="s">
        <v>302</v>
      </c>
      <c r="D21" s="178"/>
      <c r="E21" s="178"/>
      <c r="F21" s="118">
        <v>0</v>
      </c>
      <c r="G21" s="118">
        <v>150000</v>
      </c>
    </row>
    <row r="22" spans="1:7" ht="14.25" customHeight="1" x14ac:dyDescent="0.2">
      <c r="A22" s="94"/>
      <c r="B22" s="117">
        <v>412611</v>
      </c>
      <c r="C22" s="117" t="s">
        <v>304</v>
      </c>
      <c r="D22" s="117"/>
      <c r="E22" s="117"/>
      <c r="F22" s="118">
        <f>'1. IZMJENE I DOP.PLANA 2018.'!H308</f>
        <v>90000</v>
      </c>
      <c r="G22" s="118">
        <f>'1. IZMJENE I DOP.PLANA 2018.'!J308</f>
        <v>50000</v>
      </c>
    </row>
    <row r="23" spans="1:7" ht="14.25" customHeight="1" x14ac:dyDescent="0.2">
      <c r="A23" s="119" t="s">
        <v>467</v>
      </c>
      <c r="B23" s="117">
        <f>'1. IZMJENE I DOP.PLANA 2018.'!F313</f>
        <v>421310</v>
      </c>
      <c r="C23" s="178" t="str">
        <f>'1. IZMJENE I DOP.PLANA 2018.'!G313</f>
        <v>Ceste-EU natječaji</v>
      </c>
      <c r="D23" s="178"/>
      <c r="E23" s="178"/>
      <c r="F23" s="118">
        <f>'1. IZMJENE I DOP.PLANA 2018.'!H313</f>
        <v>1000000</v>
      </c>
      <c r="G23" s="118">
        <f>'1. IZMJENE I DOP.PLANA 2018.'!J313</f>
        <v>2000000</v>
      </c>
    </row>
    <row r="24" spans="1:7" ht="14.25" customHeight="1" x14ac:dyDescent="0.2">
      <c r="A24" s="94" t="s">
        <v>468</v>
      </c>
      <c r="B24" s="117">
        <v>41110</v>
      </c>
      <c r="C24" s="178" t="s">
        <v>297</v>
      </c>
      <c r="D24" s="178"/>
      <c r="E24" s="178"/>
      <c r="F24" s="118">
        <v>50000</v>
      </c>
      <c r="G24" s="118">
        <v>50000</v>
      </c>
    </row>
    <row r="25" spans="1:7" ht="14.25" customHeight="1" x14ac:dyDescent="0.2">
      <c r="A25" s="94"/>
      <c r="B25" s="117">
        <v>421312</v>
      </c>
      <c r="C25" s="117" t="s">
        <v>310</v>
      </c>
      <c r="D25" s="117"/>
      <c r="E25" s="117"/>
      <c r="F25" s="118">
        <v>400000</v>
      </c>
      <c r="G25" s="118">
        <v>515000</v>
      </c>
    </row>
    <row r="26" spans="1:7" ht="14.25" customHeight="1" x14ac:dyDescent="0.2">
      <c r="A26" s="119" t="s">
        <v>469</v>
      </c>
      <c r="B26" s="117">
        <f>'1. IZMJENE I DOP.PLANA 2018.'!F318</f>
        <v>42141</v>
      </c>
      <c r="C26" s="178" t="str">
        <f>'1. IZMJENE I DOP.PLANA 2018.'!G318</f>
        <v>Kanalizacija i odvodnja</v>
      </c>
      <c r="D26" s="178"/>
      <c r="E26" s="178"/>
      <c r="F26" s="118">
        <f>'1. IZMJENE I DOP.PLANA 2018.'!H318</f>
        <v>400000</v>
      </c>
      <c r="G26" s="118">
        <f>'1. IZMJENE I DOP.PLANA 2018.'!J318</f>
        <v>400000</v>
      </c>
    </row>
    <row r="27" spans="1:7" ht="14.25" customHeight="1" x14ac:dyDescent="0.2">
      <c r="A27" s="94" t="s">
        <v>470</v>
      </c>
      <c r="B27" s="117">
        <f>'1. IZMJENE I DOP.PLANA 2018.'!F320</f>
        <v>421411</v>
      </c>
      <c r="C27" s="178" t="str">
        <f>'1. IZMJENE I DOP.PLANA 2018.'!G320</f>
        <v>Izgradnja javne rasvjete</v>
      </c>
      <c r="D27" s="178"/>
      <c r="E27" s="178"/>
      <c r="F27" s="118">
        <f>'1. IZMJENE I DOP.PLANA 2018.'!H320</f>
        <v>70000</v>
      </c>
      <c r="G27" s="118">
        <f>'1. IZMJENE I DOP.PLANA 2018.'!J320</f>
        <v>120000</v>
      </c>
    </row>
    <row r="28" spans="1:7" ht="14.25" customHeight="1" x14ac:dyDescent="0.2">
      <c r="A28" s="94"/>
      <c r="B28" s="117">
        <v>426210</v>
      </c>
      <c r="C28" s="117" t="s">
        <v>471</v>
      </c>
      <c r="D28" s="117"/>
      <c r="E28" s="117"/>
      <c r="F28" s="118">
        <v>10000</v>
      </c>
      <c r="G28" s="118">
        <v>10000</v>
      </c>
    </row>
    <row r="29" spans="1:7" ht="14.25" customHeight="1" x14ac:dyDescent="0.2">
      <c r="A29" s="119" t="s">
        <v>472</v>
      </c>
      <c r="B29" s="117">
        <f>'1. IZMJENE I DOP.PLANA 2018.'!F323</f>
        <v>421412</v>
      </c>
      <c r="C29" s="178" t="str">
        <f>'1. IZMJENE I DOP.PLANA 2018.'!G323</f>
        <v>Ostali građevinski objekti - Projekti</v>
      </c>
      <c r="D29" s="178"/>
      <c r="E29" s="178"/>
      <c r="F29" s="118">
        <f>'1. IZMJENE I DOP.PLANA 2018.'!H323</f>
        <v>400000</v>
      </c>
      <c r="G29" s="118">
        <f>'1. IZMJENE I DOP.PLANA 2018.'!J323</f>
        <v>400000</v>
      </c>
    </row>
    <row r="30" spans="1:7" ht="14.25" customHeight="1" x14ac:dyDescent="0.2">
      <c r="A30" s="120" t="s">
        <v>473</v>
      </c>
      <c r="B30" s="117">
        <f>'1. IZMJENE I DOP.PLANA 2018.'!F324</f>
        <v>421413</v>
      </c>
      <c r="C30" s="178" t="str">
        <f>'1. IZMJENE I DOP.PLANA 2018.'!G324</f>
        <v>Izgradnja mrtvačnice i pristupne ceste</v>
      </c>
      <c r="D30" s="178"/>
      <c r="E30" s="178"/>
      <c r="F30" s="118">
        <f>'1. IZMJENE I DOP.PLANA 2018.'!H324</f>
        <v>500000</v>
      </c>
      <c r="G30" s="118">
        <f>'1. IZMJENE I DOP.PLANA 2018.'!J324</f>
        <v>730000</v>
      </c>
    </row>
    <row r="31" spans="1:7" ht="14.25" customHeight="1" x14ac:dyDescent="0.2">
      <c r="A31" s="119">
        <v>10</v>
      </c>
      <c r="B31" s="117">
        <f>'1. IZMJENE I DOP.PLANA 2018.'!F325</f>
        <v>421490</v>
      </c>
      <c r="C31" s="178" t="str">
        <f>'1. IZMJENE I DOP.PLANA 2018.'!G325</f>
        <v>Proširenje groblja</v>
      </c>
      <c r="D31" s="178"/>
      <c r="E31" s="178"/>
      <c r="F31" s="118">
        <f>'1. IZMJENE I DOP.PLANA 2018.'!H325</f>
        <v>300000</v>
      </c>
      <c r="G31" s="118">
        <f>'1. IZMJENE I DOP.PLANA 2018.'!J325</f>
        <v>55000</v>
      </c>
    </row>
    <row r="32" spans="1:7" ht="21" customHeight="1" x14ac:dyDescent="0.2">
      <c r="A32" s="168" t="s">
        <v>474</v>
      </c>
      <c r="B32" s="168"/>
      <c r="C32" s="168"/>
      <c r="D32" s="168"/>
      <c r="E32" s="168"/>
      <c r="F32" s="121">
        <f>SUM(F19:F31)</f>
        <v>4370000</v>
      </c>
      <c r="G32" s="121">
        <f>SUM(G19:G31)</f>
        <v>4630000</v>
      </c>
    </row>
    <row r="33" spans="1:7" ht="12.75" customHeight="1" x14ac:dyDescent="0.2">
      <c r="A33" s="174"/>
      <c r="B33" s="174"/>
      <c r="C33" s="174"/>
      <c r="D33" s="174"/>
      <c r="E33" s="174"/>
      <c r="F33" s="174"/>
      <c r="G33" s="174"/>
    </row>
    <row r="34" spans="1:7" ht="7.5" customHeight="1" x14ac:dyDescent="0.2">
      <c r="A34" s="139"/>
      <c r="B34" s="139"/>
      <c r="C34" s="139"/>
      <c r="D34" s="139"/>
      <c r="E34" s="139"/>
      <c r="F34" s="139"/>
      <c r="G34" s="139"/>
    </row>
    <row r="36" spans="1:7" ht="50.45" customHeight="1" x14ac:dyDescent="0.2">
      <c r="B36" s="122" t="s">
        <v>475</v>
      </c>
      <c r="C36" s="180" t="s">
        <v>476</v>
      </c>
      <c r="D36" s="180"/>
      <c r="E36" s="180"/>
      <c r="F36" s="180"/>
      <c r="G36" s="180"/>
    </row>
    <row r="37" spans="1:7" ht="21.75" customHeight="1" x14ac:dyDescent="0.2">
      <c r="B37" s="181"/>
      <c r="C37" s="179"/>
      <c r="D37" s="179"/>
      <c r="E37" s="179"/>
      <c r="F37" s="179"/>
      <c r="G37" s="179"/>
    </row>
    <row r="38" spans="1:7" ht="12.75" customHeight="1" x14ac:dyDescent="0.2">
      <c r="B38" s="179" t="s">
        <v>513</v>
      </c>
      <c r="C38" s="179"/>
      <c r="D38" s="179"/>
      <c r="E38" s="179"/>
      <c r="F38" s="179"/>
      <c r="G38" s="179"/>
    </row>
    <row r="39" spans="1:7" ht="12.75" customHeight="1" x14ac:dyDescent="0.2">
      <c r="B39" s="179" t="s">
        <v>514</v>
      </c>
      <c r="C39" s="179"/>
      <c r="D39" s="179"/>
      <c r="E39" s="179"/>
      <c r="F39" s="179"/>
      <c r="G39" s="179"/>
    </row>
    <row r="40" spans="1:7" ht="12.75" customHeight="1" x14ac:dyDescent="0.2">
      <c r="B40" s="179" t="s">
        <v>530</v>
      </c>
      <c r="C40" s="179"/>
      <c r="D40" s="179"/>
      <c r="E40" s="179"/>
      <c r="F40" s="179"/>
      <c r="G40" s="179"/>
    </row>
    <row r="41" spans="1:7" x14ac:dyDescent="0.2">
      <c r="B41" s="179"/>
      <c r="C41" s="179"/>
      <c r="D41" s="179"/>
      <c r="E41" s="179"/>
      <c r="F41" s="179"/>
      <c r="G41" s="179"/>
    </row>
    <row r="42" spans="1:7" x14ac:dyDescent="0.2">
      <c r="B42" s="179"/>
      <c r="C42" s="179"/>
      <c r="D42" s="179"/>
      <c r="E42" s="179"/>
      <c r="F42" s="179"/>
      <c r="G42" s="179"/>
    </row>
    <row r="43" spans="1:7" x14ac:dyDescent="0.2">
      <c r="B43" s="179"/>
      <c r="C43" s="179"/>
      <c r="D43" s="179"/>
      <c r="E43" s="179"/>
      <c r="F43" s="179"/>
      <c r="G43" s="179"/>
    </row>
    <row r="44" spans="1:7" x14ac:dyDescent="0.2">
      <c r="B44" s="179"/>
      <c r="C44" s="179"/>
      <c r="D44" s="179"/>
      <c r="E44" s="179"/>
      <c r="F44" s="179"/>
      <c r="G44" s="179"/>
    </row>
  </sheetData>
  <mergeCells count="35">
    <mergeCell ref="B42:G42"/>
    <mergeCell ref="B43:G43"/>
    <mergeCell ref="B44:G44"/>
    <mergeCell ref="A34:G34"/>
    <mergeCell ref="C36:G36"/>
    <mergeCell ref="B37:G37"/>
    <mergeCell ref="B38:G38"/>
    <mergeCell ref="B39:G39"/>
    <mergeCell ref="B40:G40"/>
    <mergeCell ref="B41:G41"/>
    <mergeCell ref="C29:E29"/>
    <mergeCell ref="C30:E30"/>
    <mergeCell ref="C31:E31"/>
    <mergeCell ref="A32:E32"/>
    <mergeCell ref="A33:G33"/>
    <mergeCell ref="C21:E21"/>
    <mergeCell ref="C23:E23"/>
    <mergeCell ref="C24:E24"/>
    <mergeCell ref="C26:E26"/>
    <mergeCell ref="C27:E27"/>
    <mergeCell ref="A17:A18"/>
    <mergeCell ref="B17:B18"/>
    <mergeCell ref="C17:E18"/>
    <mergeCell ref="C19:E19"/>
    <mergeCell ref="C20:E20"/>
    <mergeCell ref="A12:G12"/>
    <mergeCell ref="A13:G13"/>
    <mergeCell ref="A14:G14"/>
    <mergeCell ref="C15:G15"/>
    <mergeCell ref="A16:G16"/>
    <mergeCell ref="A1:D1"/>
    <mergeCell ref="A3:D3"/>
    <mergeCell ref="A4:D4"/>
    <mergeCell ref="A9:G9"/>
    <mergeCell ref="A11:G11"/>
  </mergeCells>
  <pageMargins left="0.35416666666666702" right="0.35416666666666702" top="0.84513888888888899" bottom="0.98402777777777795" header="0.51180555555555496" footer="0.51180555555555496"/>
  <pageSetup paperSize="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K43"/>
  <sheetViews>
    <sheetView tabSelected="1" topLeftCell="A25" zoomScaleNormal="100" workbookViewId="0">
      <selection activeCell="A38" sqref="A38:K38"/>
    </sheetView>
  </sheetViews>
  <sheetFormatPr defaultRowHeight="12.75" x14ac:dyDescent="0.2"/>
  <cols>
    <col min="1" max="1" width="3.5703125"/>
    <col min="5" max="5" width="8.42578125"/>
    <col min="6" max="6" width="11"/>
    <col min="7" max="7" width="14"/>
    <col min="8" max="8" width="9.28515625"/>
    <col min="9" max="9" width="11.5703125"/>
    <col min="10" max="10" width="6.140625"/>
  </cols>
  <sheetData>
    <row r="1" spans="1:10" ht="52.5" customHeight="1" x14ac:dyDescent="0.25">
      <c r="A1" s="183" t="s">
        <v>0</v>
      </c>
      <c r="B1" s="183"/>
      <c r="C1" s="183"/>
      <c r="D1" s="183"/>
    </row>
    <row r="2" spans="1:10" ht="14.25" customHeight="1" x14ac:dyDescent="0.25">
      <c r="A2" s="123" t="s">
        <v>1</v>
      </c>
      <c r="B2" s="123"/>
      <c r="C2" s="123"/>
      <c r="D2" s="123"/>
    </row>
    <row r="3" spans="1:10" ht="15" customHeight="1" x14ac:dyDescent="0.25">
      <c r="A3" s="183" t="s">
        <v>2</v>
      </c>
      <c r="B3" s="183"/>
      <c r="C3" s="183"/>
      <c r="D3" s="183"/>
      <c r="G3" s="124"/>
    </row>
    <row r="4" spans="1:10" ht="15" customHeight="1" x14ac:dyDescent="0.25">
      <c r="A4" s="152" t="s">
        <v>455</v>
      </c>
      <c r="B4" s="152"/>
      <c r="C4" s="152"/>
      <c r="D4" s="152"/>
      <c r="G4" s="124"/>
    </row>
    <row r="5" spans="1:10" ht="8.25" customHeight="1" x14ac:dyDescent="0.2"/>
    <row r="6" spans="1:10" x14ac:dyDescent="0.2">
      <c r="B6" s="179" t="s">
        <v>536</v>
      </c>
      <c r="C6" s="179"/>
      <c r="D6" s="179"/>
      <c r="E6" s="179"/>
    </row>
    <row r="7" spans="1:10" x14ac:dyDescent="0.2">
      <c r="B7" s="179" t="s">
        <v>537</v>
      </c>
      <c r="C7" s="179"/>
      <c r="D7" s="179"/>
      <c r="E7" s="179"/>
    </row>
    <row r="8" spans="1:10" x14ac:dyDescent="0.2">
      <c r="B8" s="179" t="s">
        <v>538</v>
      </c>
      <c r="C8" s="179"/>
      <c r="D8" s="179"/>
      <c r="E8" s="179"/>
    </row>
    <row r="9" spans="1:10" ht="63.75" customHeight="1" x14ac:dyDescent="0.2">
      <c r="A9" s="184" t="s">
        <v>535</v>
      </c>
      <c r="B9" s="184"/>
      <c r="C9" s="184"/>
      <c r="D9" s="184"/>
      <c r="E9" s="184"/>
      <c r="F9" s="184"/>
      <c r="G9" s="184"/>
      <c r="H9" s="184"/>
      <c r="I9" s="184"/>
      <c r="J9" s="184"/>
    </row>
    <row r="10" spans="1:10" ht="18" customHeight="1" x14ac:dyDescent="0.2">
      <c r="A10" s="125"/>
      <c r="B10" s="125"/>
      <c r="C10" s="125"/>
      <c r="D10" s="125"/>
      <c r="E10" s="125"/>
      <c r="F10" s="125"/>
      <c r="G10" s="125"/>
      <c r="H10" s="125"/>
      <c r="I10" s="125"/>
      <c r="J10" s="125"/>
    </row>
    <row r="11" spans="1:10" ht="45" customHeight="1" x14ac:dyDescent="0.25">
      <c r="A11" s="157" t="s">
        <v>477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ht="15" customHeight="1" x14ac:dyDescent="0.25">
      <c r="A12" s="157"/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0" ht="15" customHeight="1" x14ac:dyDescent="0.25">
      <c r="A13" s="183" t="s">
        <v>5</v>
      </c>
      <c r="B13" s="183"/>
      <c r="C13" s="183"/>
      <c r="D13" s="183"/>
      <c r="E13" s="183"/>
      <c r="F13" s="183"/>
      <c r="G13" s="183"/>
      <c r="H13" s="183"/>
      <c r="I13" s="183"/>
      <c r="J13" s="183"/>
    </row>
    <row r="14" spans="1:10" ht="41.25" customHeight="1" x14ac:dyDescent="0.2">
      <c r="A14" s="185" t="s">
        <v>515</v>
      </c>
      <c r="B14" s="185"/>
      <c r="C14" s="185"/>
      <c r="D14" s="185"/>
      <c r="E14" s="185"/>
      <c r="F14" s="185"/>
      <c r="G14" s="185"/>
      <c r="H14" s="185"/>
      <c r="I14" s="185"/>
      <c r="J14" s="185"/>
    </row>
    <row r="15" spans="1:10" ht="15" customHeight="1" x14ac:dyDescent="0.2">
      <c r="A15" s="126"/>
      <c r="B15" s="126"/>
      <c r="C15" s="126"/>
      <c r="D15" s="126"/>
      <c r="E15" s="126"/>
      <c r="F15" s="126"/>
      <c r="G15" s="126"/>
      <c r="H15" s="126"/>
      <c r="I15" s="125"/>
      <c r="J15" s="125"/>
    </row>
    <row r="16" spans="1:10" ht="15" customHeight="1" x14ac:dyDescent="0.25">
      <c r="A16" s="183" t="s">
        <v>478</v>
      </c>
      <c r="B16" s="183"/>
      <c r="C16" s="183"/>
      <c r="D16" s="183"/>
      <c r="E16" s="183"/>
      <c r="F16" s="183"/>
      <c r="G16" s="183"/>
      <c r="H16" s="183"/>
      <c r="I16" s="183"/>
      <c r="J16" s="183"/>
    </row>
    <row r="17" spans="1:11" ht="32.25" customHeight="1" x14ac:dyDescent="0.2">
      <c r="A17" s="184" t="s">
        <v>479</v>
      </c>
      <c r="B17" s="184"/>
      <c r="C17" s="184"/>
      <c r="D17" s="184"/>
      <c r="E17" s="184"/>
      <c r="F17" s="184"/>
      <c r="G17" s="184"/>
      <c r="H17" s="184"/>
      <c r="I17" s="184"/>
      <c r="J17" s="184"/>
    </row>
    <row r="18" spans="1:11" ht="15" customHeight="1" x14ac:dyDescent="0.2">
      <c r="A18" s="126"/>
      <c r="B18" s="126"/>
      <c r="C18" s="126"/>
      <c r="D18" s="126"/>
      <c r="E18" s="126"/>
      <c r="F18" s="126"/>
      <c r="G18" s="126"/>
      <c r="H18" s="126"/>
      <c r="I18" s="125"/>
      <c r="J18" s="125"/>
    </row>
    <row r="19" spans="1:11" ht="15" customHeight="1" x14ac:dyDescent="0.2">
      <c r="A19" s="126"/>
      <c r="B19" s="126"/>
      <c r="C19" s="126"/>
      <c r="D19" s="126"/>
      <c r="E19" s="126"/>
      <c r="F19" s="126"/>
      <c r="G19" s="126"/>
      <c r="H19" s="126"/>
      <c r="I19" s="125"/>
      <c r="J19" s="125"/>
    </row>
    <row r="20" spans="1:11" ht="15" customHeight="1" x14ac:dyDescent="0.2">
      <c r="A20" s="126" t="s">
        <v>464</v>
      </c>
      <c r="B20" s="186" t="s">
        <v>480</v>
      </c>
      <c r="C20" s="186"/>
      <c r="D20" s="186"/>
      <c r="E20" s="186"/>
      <c r="F20" s="186"/>
      <c r="G20" s="186"/>
      <c r="H20" s="186"/>
      <c r="I20" s="187">
        <f>'1. IZMJ. I DOP.PLANA 2018 - II.'!J291</f>
        <v>3500</v>
      </c>
      <c r="J20" s="187"/>
    </row>
    <row r="21" spans="1:11" ht="15" customHeight="1" x14ac:dyDescent="0.2">
      <c r="A21" s="126" t="s">
        <v>465</v>
      </c>
      <c r="B21" s="186" t="s">
        <v>481</v>
      </c>
      <c r="C21" s="186"/>
      <c r="D21" s="186"/>
      <c r="E21" s="186"/>
      <c r="F21" s="186"/>
      <c r="G21" s="186"/>
      <c r="H21" s="186"/>
      <c r="I21" s="188">
        <f>'1. IZMJ. I DOP.PLANA 2018 - II.'!J292</f>
        <v>0</v>
      </c>
      <c r="J21" s="188"/>
    </row>
    <row r="22" spans="1:11" ht="15" customHeight="1" x14ac:dyDescent="0.2">
      <c r="A22" s="126" t="s">
        <v>466</v>
      </c>
      <c r="B22" s="186" t="s">
        <v>482</v>
      </c>
      <c r="C22" s="186"/>
      <c r="D22" s="186"/>
      <c r="E22" s="186"/>
      <c r="F22" s="186"/>
      <c r="G22" s="186"/>
      <c r="H22" s="186"/>
      <c r="I22" s="188">
        <f>'1. IZMJ. I DOP.PLANA 2018 - II.'!J294</f>
        <v>12000</v>
      </c>
      <c r="J22" s="188"/>
    </row>
    <row r="23" spans="1:11" ht="15" customHeight="1" x14ac:dyDescent="0.2">
      <c r="A23" s="126" t="s">
        <v>467</v>
      </c>
      <c r="B23" s="186" t="s">
        <v>483</v>
      </c>
      <c r="C23" s="186"/>
      <c r="D23" s="186"/>
      <c r="E23" s="186"/>
      <c r="F23" s="186"/>
      <c r="G23" s="186"/>
      <c r="H23" s="186"/>
      <c r="I23" s="188">
        <f>'1. IZMJ. I DOP.PLANA 2018 - II.'!J296</f>
        <v>20000</v>
      </c>
      <c r="J23" s="188"/>
    </row>
    <row r="24" spans="1:11" ht="15" customHeight="1" x14ac:dyDescent="0.2">
      <c r="A24" s="126" t="s">
        <v>468</v>
      </c>
      <c r="B24" s="186" t="s">
        <v>484</v>
      </c>
      <c r="C24" s="186"/>
      <c r="D24" s="186"/>
      <c r="E24" s="186"/>
      <c r="F24" s="186"/>
      <c r="G24" s="186"/>
      <c r="H24" s="186"/>
      <c r="I24" s="188">
        <v>12000</v>
      </c>
      <c r="J24" s="188"/>
    </row>
    <row r="25" spans="1:11" ht="15" customHeight="1" x14ac:dyDescent="0.2">
      <c r="A25" s="126" t="s">
        <v>469</v>
      </c>
      <c r="B25" s="186" t="s">
        <v>485</v>
      </c>
      <c r="C25" s="186"/>
      <c r="D25" s="186"/>
      <c r="E25" s="186"/>
      <c r="F25" s="186"/>
      <c r="G25" s="186"/>
      <c r="H25" s="186"/>
      <c r="I25" s="188">
        <f>'1. IZMJ. I DOP.PLANA 2018 - II.'!J297</f>
        <v>12000</v>
      </c>
      <c r="J25" s="188"/>
    </row>
    <row r="26" spans="1:11" ht="15" customHeight="1" x14ac:dyDescent="0.2">
      <c r="A26" s="126" t="s">
        <v>470</v>
      </c>
      <c r="B26" s="186" t="s">
        <v>486</v>
      </c>
      <c r="C26" s="186"/>
      <c r="D26" s="186"/>
      <c r="E26" s="186"/>
      <c r="F26" s="186"/>
      <c r="G26" s="186"/>
      <c r="H26" s="186"/>
      <c r="I26" s="188">
        <f>'1. IZMJ. I DOP.PLANA 2018 - II.'!J298</f>
        <v>0</v>
      </c>
      <c r="J26" s="188"/>
    </row>
    <row r="27" spans="1:11" ht="15" customHeight="1" x14ac:dyDescent="0.2">
      <c r="A27" s="126" t="s">
        <v>472</v>
      </c>
      <c r="B27" s="127" t="s">
        <v>487</v>
      </c>
      <c r="C27" s="127"/>
      <c r="D27" s="127"/>
      <c r="E27" s="127"/>
      <c r="F27" s="127"/>
      <c r="G27" s="127"/>
      <c r="H27" s="128"/>
      <c r="I27" s="128">
        <v>0</v>
      </c>
      <c r="J27" s="128"/>
    </row>
    <row r="28" spans="1:11" ht="15" customHeight="1" x14ac:dyDescent="0.2">
      <c r="A28" s="126" t="s">
        <v>473</v>
      </c>
      <c r="B28" s="189" t="s">
        <v>488</v>
      </c>
      <c r="C28" s="189"/>
      <c r="D28" s="189"/>
      <c r="E28" s="189"/>
      <c r="F28" s="189"/>
      <c r="G28" s="189"/>
      <c r="H28" s="128"/>
      <c r="I28" s="128">
        <v>4000</v>
      </c>
      <c r="J28" s="128"/>
    </row>
    <row r="29" spans="1:11" ht="15" customHeight="1" x14ac:dyDescent="0.2">
      <c r="A29" s="126" t="s">
        <v>489</v>
      </c>
      <c r="B29" s="186" t="s">
        <v>490</v>
      </c>
      <c r="C29" s="186"/>
      <c r="D29" s="186"/>
      <c r="E29" s="186"/>
      <c r="F29" s="186"/>
      <c r="G29" s="186"/>
      <c r="H29" s="186"/>
      <c r="I29" s="188">
        <f>'1. IZMJ. I DOP.PLANA 2018 - II.'!J299</f>
        <v>15000</v>
      </c>
      <c r="J29" s="188"/>
    </row>
    <row r="30" spans="1:11" ht="21.75" customHeight="1" x14ac:dyDescent="0.25">
      <c r="A30" s="183" t="s">
        <v>491</v>
      </c>
      <c r="B30" s="183"/>
      <c r="C30" s="183"/>
      <c r="D30" s="183"/>
      <c r="E30" s="183"/>
      <c r="F30" s="183"/>
      <c r="G30" s="183"/>
      <c r="H30" s="183"/>
      <c r="I30" s="190">
        <f>SUM(I20:I29)</f>
        <v>78500</v>
      </c>
      <c r="J30" s="190"/>
    </row>
    <row r="31" spans="1:11" ht="15" customHeight="1" x14ac:dyDescent="0.25">
      <c r="A31" s="183" t="s">
        <v>541</v>
      </c>
      <c r="B31" s="191"/>
      <c r="C31" s="191"/>
      <c r="D31" s="191"/>
      <c r="E31" s="191"/>
      <c r="F31" s="191"/>
      <c r="G31" s="191"/>
      <c r="H31" s="191"/>
      <c r="I31" s="125"/>
      <c r="J31" s="125"/>
    </row>
    <row r="32" spans="1:11" ht="15" customHeight="1" x14ac:dyDescent="0.2">
      <c r="A32" s="205" t="s">
        <v>539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</row>
    <row r="33" spans="1:11" ht="15" customHeight="1" x14ac:dyDescent="0.2">
      <c r="A33" s="205" t="s">
        <v>540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</row>
    <row r="34" spans="1:11" ht="43.5" customHeight="1" x14ac:dyDescent="0.2">
      <c r="A34" s="182" t="s">
        <v>542</v>
      </c>
      <c r="B34" s="182"/>
      <c r="C34" s="182"/>
      <c r="D34" s="182"/>
      <c r="E34" s="182"/>
      <c r="F34" s="182"/>
      <c r="G34" s="182"/>
      <c r="H34" s="182"/>
      <c r="I34" s="182"/>
      <c r="J34" s="182"/>
      <c r="K34" s="182"/>
    </row>
    <row r="35" spans="1:11" ht="4.5" customHeight="1" x14ac:dyDescent="0.2">
      <c r="A35" s="182"/>
      <c r="B35" s="182"/>
      <c r="C35" s="182"/>
      <c r="D35" s="182"/>
      <c r="E35" s="182"/>
      <c r="F35" s="182"/>
      <c r="G35" s="182"/>
      <c r="H35" s="182"/>
      <c r="I35" s="182"/>
      <c r="J35" s="182"/>
      <c r="K35" s="182"/>
    </row>
    <row r="36" spans="1:11" ht="15" hidden="1" customHeight="1" x14ac:dyDescent="0.2">
      <c r="A36" s="182"/>
      <c r="B36" s="182"/>
      <c r="C36" s="182"/>
      <c r="D36" s="182"/>
      <c r="E36" s="182"/>
      <c r="F36" s="182"/>
      <c r="G36" s="182"/>
      <c r="H36" s="182"/>
      <c r="I36" s="182"/>
      <c r="J36" s="182"/>
      <c r="K36" s="182"/>
    </row>
    <row r="37" spans="1:11" ht="6.75" customHeight="1" x14ac:dyDescent="0.2">
      <c r="A37" s="182"/>
      <c r="B37" s="182"/>
      <c r="C37" s="182"/>
      <c r="D37" s="182"/>
      <c r="E37" s="182"/>
      <c r="F37" s="182"/>
      <c r="G37" s="182"/>
      <c r="H37" s="182"/>
      <c r="I37" s="182"/>
      <c r="J37" s="182"/>
      <c r="K37" s="182"/>
    </row>
    <row r="38" spans="1:11" ht="14.25" customHeight="1" x14ac:dyDescent="0.2">
      <c r="A38" s="182"/>
      <c r="B38" s="182"/>
      <c r="C38" s="182"/>
      <c r="D38" s="182"/>
      <c r="E38" s="182"/>
      <c r="F38" s="182"/>
      <c r="G38" s="182"/>
      <c r="H38" s="182"/>
      <c r="I38" s="182"/>
      <c r="J38" s="182"/>
      <c r="K38" s="182"/>
    </row>
    <row r="39" spans="1:11" ht="14.25" customHeight="1" x14ac:dyDescent="0.2">
      <c r="A39" s="182"/>
      <c r="B39" s="182"/>
      <c r="C39" s="182"/>
      <c r="D39" s="182"/>
      <c r="E39" s="182"/>
      <c r="F39" s="182"/>
      <c r="G39" s="182"/>
      <c r="H39" s="182"/>
      <c r="I39" s="182"/>
      <c r="J39" s="182"/>
      <c r="K39" s="182"/>
    </row>
    <row r="40" spans="1:11" ht="14.25" customHeight="1" x14ac:dyDescent="0.2">
      <c r="A40" s="182"/>
      <c r="B40" s="182"/>
      <c r="C40" s="182"/>
      <c r="D40" s="182"/>
      <c r="E40" s="182"/>
      <c r="F40" s="182"/>
      <c r="G40" s="182"/>
      <c r="H40" s="182"/>
      <c r="I40" s="182"/>
      <c r="J40" s="182"/>
      <c r="K40" s="182"/>
    </row>
    <row r="41" spans="1:11" ht="12.75" customHeight="1" x14ac:dyDescent="0.2">
      <c r="B41" s="192"/>
      <c r="C41" s="192"/>
      <c r="D41" s="192"/>
      <c r="E41" s="192"/>
      <c r="F41" s="192"/>
      <c r="G41" s="192"/>
      <c r="H41" s="192"/>
      <c r="I41" s="192"/>
      <c r="J41" s="192"/>
    </row>
    <row r="42" spans="1:11" ht="12.75" customHeight="1" x14ac:dyDescent="0.2">
      <c r="B42" s="192"/>
      <c r="C42" s="192"/>
      <c r="D42" s="192"/>
      <c r="E42" s="192"/>
      <c r="F42" s="192"/>
      <c r="G42" s="192"/>
      <c r="H42" s="192"/>
      <c r="I42" s="192"/>
      <c r="J42" s="192"/>
    </row>
    <row r="43" spans="1:11" ht="12.75" customHeight="1" x14ac:dyDescent="0.2">
      <c r="B43" s="192"/>
      <c r="C43" s="192"/>
      <c r="D43" s="192"/>
      <c r="E43" s="192"/>
      <c r="F43" s="192"/>
      <c r="G43" s="192"/>
      <c r="H43" s="192"/>
      <c r="I43" s="192"/>
      <c r="J43" s="192"/>
    </row>
  </sheetData>
  <mergeCells count="45">
    <mergeCell ref="A36:K36"/>
    <mergeCell ref="A37:K37"/>
    <mergeCell ref="A38:K38"/>
    <mergeCell ref="B41:J41"/>
    <mergeCell ref="B42:J42"/>
    <mergeCell ref="B43:J43"/>
    <mergeCell ref="A39:K39"/>
    <mergeCell ref="A40:K40"/>
    <mergeCell ref="B29:H29"/>
    <mergeCell ref="I29:J29"/>
    <mergeCell ref="A30:H30"/>
    <mergeCell ref="I30:J30"/>
    <mergeCell ref="A31:H31"/>
    <mergeCell ref="B25:H25"/>
    <mergeCell ref="I25:J25"/>
    <mergeCell ref="B26:H26"/>
    <mergeCell ref="I26:J26"/>
    <mergeCell ref="B28:G28"/>
    <mergeCell ref="B22:H22"/>
    <mergeCell ref="I22:J22"/>
    <mergeCell ref="B23:H23"/>
    <mergeCell ref="I23:J23"/>
    <mergeCell ref="B24:H24"/>
    <mergeCell ref="I24:J24"/>
    <mergeCell ref="A17:J17"/>
    <mergeCell ref="B20:H20"/>
    <mergeCell ref="I20:J20"/>
    <mergeCell ref="B21:H21"/>
    <mergeCell ref="I21:J21"/>
    <mergeCell ref="A32:K32"/>
    <mergeCell ref="A33:K33"/>
    <mergeCell ref="A34:K34"/>
    <mergeCell ref="A35:K35"/>
    <mergeCell ref="A1:D1"/>
    <mergeCell ref="A3:D3"/>
    <mergeCell ref="A4:D4"/>
    <mergeCell ref="A9:J9"/>
    <mergeCell ref="A11:J11"/>
    <mergeCell ref="B6:E6"/>
    <mergeCell ref="B7:E7"/>
    <mergeCell ref="B8:E8"/>
    <mergeCell ref="A12:J12"/>
    <mergeCell ref="A13:J13"/>
    <mergeCell ref="A14:J14"/>
    <mergeCell ref="A16:J16"/>
  </mergeCells>
  <pageMargins left="0.35416666666666702" right="0.35416666666666702" top="0.84513888888888899" bottom="0.98402777777777795" header="0.51180555555555496" footer="0.51180555555555496"/>
  <pageSetup paperSize="9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CC"/>
  </sheetPr>
  <dimension ref="A1:R43"/>
  <sheetViews>
    <sheetView topLeftCell="A28" zoomScaleNormal="100" workbookViewId="0">
      <selection activeCell="B40" sqref="B40:J40"/>
    </sheetView>
  </sheetViews>
  <sheetFormatPr defaultRowHeight="12.75" x14ac:dyDescent="0.2"/>
  <cols>
    <col min="1" max="1" width="3.5703125"/>
    <col min="4" max="4" width="8.42578125"/>
    <col min="5" max="5" width="11"/>
    <col min="7" max="7" width="1.28515625"/>
    <col min="8" max="8" width="11.5703125"/>
  </cols>
  <sheetData>
    <row r="1" spans="1:10" ht="48" customHeight="1" x14ac:dyDescent="0.25">
      <c r="A1" s="183" t="s">
        <v>0</v>
      </c>
      <c r="B1" s="183"/>
      <c r="C1" s="183"/>
    </row>
    <row r="2" spans="1:10" ht="15" customHeight="1" x14ac:dyDescent="0.25">
      <c r="A2" s="123" t="s">
        <v>1</v>
      </c>
      <c r="B2" s="123"/>
      <c r="C2" s="123"/>
    </row>
    <row r="3" spans="1:10" ht="15" customHeight="1" x14ac:dyDescent="0.25">
      <c r="A3" s="183" t="s">
        <v>2</v>
      </c>
      <c r="B3" s="183"/>
      <c r="C3" s="183"/>
      <c r="F3" s="124"/>
    </row>
    <row r="4" spans="1:10" ht="15" customHeight="1" x14ac:dyDescent="0.25">
      <c r="A4" s="152" t="s">
        <v>455</v>
      </c>
      <c r="B4" s="152"/>
      <c r="C4" s="152"/>
      <c r="F4" s="124"/>
    </row>
    <row r="6" spans="1:10" ht="12.75" customHeight="1" x14ac:dyDescent="0.2">
      <c r="A6" s="179" t="s">
        <v>519</v>
      </c>
      <c r="B6" s="179"/>
      <c r="C6" s="179"/>
      <c r="D6" s="179"/>
      <c r="E6" s="179"/>
      <c r="F6" s="179"/>
    </row>
    <row r="7" spans="1:10" ht="12.75" customHeight="1" x14ac:dyDescent="0.2">
      <c r="A7" s="179" t="s">
        <v>520</v>
      </c>
      <c r="B7" s="179"/>
      <c r="C7" s="179"/>
      <c r="D7" s="179"/>
      <c r="E7" s="179"/>
      <c r="F7" s="179"/>
    </row>
    <row r="8" spans="1:10" ht="12.75" customHeight="1" x14ac:dyDescent="0.2">
      <c r="A8" s="179" t="s">
        <v>531</v>
      </c>
      <c r="B8" s="179"/>
      <c r="C8" s="179"/>
      <c r="D8" s="179"/>
      <c r="E8" s="179"/>
      <c r="F8" s="179"/>
    </row>
    <row r="9" spans="1:10" ht="61.5" customHeight="1" x14ac:dyDescent="0.2">
      <c r="A9" s="185" t="s">
        <v>532</v>
      </c>
      <c r="B9" s="185"/>
      <c r="C9" s="185"/>
      <c r="D9" s="185"/>
      <c r="E9" s="185"/>
      <c r="F9" s="185"/>
      <c r="G9" s="185"/>
      <c r="H9" s="185"/>
      <c r="I9" s="185"/>
      <c r="J9" s="185"/>
    </row>
    <row r="10" spans="1:10" ht="9.75" customHeight="1" x14ac:dyDescent="0.2"/>
    <row r="11" spans="1:10" ht="34.5" customHeight="1" x14ac:dyDescent="0.25">
      <c r="A11" s="193" t="s">
        <v>493</v>
      </c>
      <c r="B11" s="193"/>
      <c r="C11" s="193"/>
      <c r="D11" s="193"/>
      <c r="E11" s="193"/>
      <c r="F11" s="193"/>
      <c r="G11" s="193"/>
      <c r="H11" s="193"/>
      <c r="I11" s="193"/>
      <c r="J11" s="193"/>
    </row>
    <row r="12" spans="1:10" ht="15.75" customHeight="1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</row>
    <row r="13" spans="1:10" ht="12.75" customHeight="1" x14ac:dyDescent="0.2">
      <c r="A13" s="138" t="s">
        <v>494</v>
      </c>
      <c r="B13" s="138"/>
      <c r="C13" s="138"/>
      <c r="D13" s="138"/>
      <c r="E13" s="138"/>
      <c r="F13" s="138"/>
      <c r="G13" s="138"/>
      <c r="H13" s="138"/>
      <c r="I13" s="138"/>
      <c r="J13" s="138"/>
    </row>
    <row r="14" spans="1:10" ht="36.75" customHeight="1" x14ac:dyDescent="0.2">
      <c r="A14" s="194" t="s">
        <v>495</v>
      </c>
      <c r="B14" s="194"/>
      <c r="C14" s="194"/>
      <c r="D14" s="194"/>
      <c r="E14" s="194"/>
      <c r="F14" s="194"/>
      <c r="G14" s="194"/>
      <c r="H14" s="194"/>
      <c r="I14" s="194"/>
      <c r="J14" s="194"/>
    </row>
    <row r="15" spans="1:10" ht="15" customHeight="1" x14ac:dyDescent="0.2">
      <c r="A15" s="16"/>
      <c r="B15" s="16"/>
      <c r="C15" s="16"/>
      <c r="D15" s="16"/>
      <c r="E15" s="16"/>
      <c r="F15" s="16"/>
      <c r="G15" s="16"/>
      <c r="H15" s="16"/>
    </row>
    <row r="16" spans="1:10" ht="15" customHeight="1" x14ac:dyDescent="0.2">
      <c r="A16" s="138" t="s">
        <v>475</v>
      </c>
      <c r="B16" s="138"/>
      <c r="C16" s="138"/>
      <c r="D16" s="138"/>
      <c r="E16" s="138"/>
      <c r="F16" s="138"/>
      <c r="G16" s="138"/>
      <c r="H16" s="138"/>
      <c r="I16" s="138"/>
      <c r="J16" s="138"/>
    </row>
    <row r="17" spans="1:18" ht="2.25" customHeight="1" x14ac:dyDescent="0.2">
      <c r="A17" s="16"/>
      <c r="B17" s="16"/>
      <c r="C17" s="16"/>
      <c r="D17" s="16"/>
      <c r="E17" s="16"/>
      <c r="F17" s="16"/>
      <c r="G17" s="16"/>
      <c r="H17" s="16"/>
    </row>
    <row r="18" spans="1:18" ht="15" customHeight="1" x14ac:dyDescent="0.2">
      <c r="A18" s="16"/>
      <c r="B18" s="195" t="s">
        <v>496</v>
      </c>
      <c r="C18" s="195"/>
      <c r="D18" s="195"/>
      <c r="E18" s="195"/>
      <c r="F18" s="195"/>
      <c r="G18" s="195"/>
      <c r="H18" s="129"/>
    </row>
    <row r="19" spans="1:18" ht="7.5" customHeight="1" x14ac:dyDescent="0.2">
      <c r="A19" s="16"/>
    </row>
    <row r="20" spans="1:18" ht="15" customHeight="1" x14ac:dyDescent="0.2">
      <c r="A20" s="16" t="s">
        <v>464</v>
      </c>
      <c r="B20" s="196" t="s">
        <v>497</v>
      </c>
      <c r="C20" s="196"/>
      <c r="D20" s="196"/>
      <c r="E20" s="196"/>
      <c r="F20" s="196"/>
      <c r="G20" s="196"/>
      <c r="H20" s="130">
        <v>15000</v>
      </c>
      <c r="I20" s="197">
        <f>'1. IZMJ. I DOP.PLANA 2018 - II.'!J360</f>
        <v>6000</v>
      </c>
      <c r="J20" s="197"/>
    </row>
    <row r="21" spans="1:18" ht="15" customHeight="1" x14ac:dyDescent="0.2">
      <c r="A21" s="16" t="s">
        <v>465</v>
      </c>
      <c r="B21" s="196" t="s">
        <v>271</v>
      </c>
      <c r="C21" s="196"/>
      <c r="D21" s="196"/>
      <c r="E21" s="196"/>
      <c r="F21" s="196"/>
      <c r="G21" s="196"/>
      <c r="H21" s="131">
        <v>20000</v>
      </c>
      <c r="I21" s="197">
        <f>'1. IZMJENE I DOP.PLANA 2018.'!J271</f>
        <v>20000</v>
      </c>
      <c r="J21" s="197"/>
    </row>
    <row r="22" spans="1:18" ht="15" customHeight="1" x14ac:dyDescent="0.2">
      <c r="A22" s="16" t="s">
        <v>466</v>
      </c>
      <c r="B22" s="196" t="str">
        <f>'1. IZMJ. I DOP.PLANA 2018 - II.'!G366</f>
        <v>Pomoć socijalno ugroženim - za ogrjev</v>
      </c>
      <c r="C22" s="196"/>
      <c r="D22" s="196"/>
      <c r="E22" s="196"/>
      <c r="F22" s="196"/>
      <c r="G22" s="196"/>
      <c r="H22" s="131">
        <v>25000</v>
      </c>
      <c r="I22" s="197">
        <f>'1. IZMJENE I DOP.PLANA 2018.'!J272</f>
        <v>25000</v>
      </c>
      <c r="J22" s="197"/>
      <c r="L22" s="9"/>
      <c r="M22" s="196"/>
      <c r="N22" s="196"/>
      <c r="O22" s="196"/>
      <c r="P22" s="196"/>
      <c r="Q22" s="196"/>
      <c r="R22" s="196"/>
    </row>
    <row r="23" spans="1:18" ht="15" customHeight="1" x14ac:dyDescent="0.2">
      <c r="A23" s="16" t="s">
        <v>467</v>
      </c>
      <c r="B23" s="196" t="str">
        <f>'1. IZMJ. I DOP.PLANA 2018 - II.'!G367</f>
        <v xml:space="preserve">Pomoć za ljetovanje siromašnih učenika </v>
      </c>
      <c r="C23" s="196"/>
      <c r="D23" s="196"/>
      <c r="E23" s="196"/>
      <c r="F23" s="196"/>
      <c r="G23" s="196"/>
      <c r="H23" s="131">
        <v>5000</v>
      </c>
      <c r="I23" s="197">
        <f>'1. IZMJENE I DOP.PLANA 2018.'!J273</f>
        <v>5000</v>
      </c>
      <c r="J23" s="197"/>
      <c r="L23" s="9"/>
      <c r="M23" s="196"/>
      <c r="N23" s="196"/>
      <c r="O23" s="196"/>
      <c r="P23" s="196"/>
      <c r="Q23" s="196"/>
      <c r="R23" s="196"/>
    </row>
    <row r="24" spans="1:18" ht="15" customHeight="1" x14ac:dyDescent="0.2">
      <c r="A24" s="16" t="s">
        <v>468</v>
      </c>
      <c r="B24" s="196" t="s">
        <v>278</v>
      </c>
      <c r="C24" s="196"/>
      <c r="D24" s="196"/>
      <c r="E24" s="196"/>
      <c r="F24" s="196"/>
      <c r="G24" s="196"/>
      <c r="H24" s="131">
        <v>70000</v>
      </c>
      <c r="I24" s="197">
        <v>70000</v>
      </c>
      <c r="J24" s="197"/>
      <c r="L24" s="9"/>
      <c r="M24" s="196"/>
      <c r="N24" s="196"/>
      <c r="O24" s="196"/>
      <c r="P24" s="196"/>
      <c r="Q24" s="196"/>
      <c r="R24" s="196"/>
    </row>
    <row r="25" spans="1:18" ht="15" customHeight="1" x14ac:dyDescent="0.2">
      <c r="A25" s="16" t="s">
        <v>469</v>
      </c>
      <c r="B25" s="196" t="s">
        <v>280</v>
      </c>
      <c r="C25" s="196"/>
      <c r="D25" s="196"/>
      <c r="E25" s="196"/>
      <c r="F25" s="196"/>
      <c r="G25" s="196"/>
      <c r="H25" s="131">
        <v>60000</v>
      </c>
      <c r="I25" s="197">
        <v>60000</v>
      </c>
      <c r="J25" s="197"/>
      <c r="L25" s="9"/>
      <c r="M25" s="196"/>
      <c r="N25" s="196"/>
      <c r="O25" s="196"/>
      <c r="P25" s="196"/>
      <c r="Q25" s="196"/>
      <c r="R25" s="196"/>
    </row>
    <row r="26" spans="1:18" ht="15" customHeight="1" x14ac:dyDescent="0.2">
      <c r="A26" s="16" t="s">
        <v>470</v>
      </c>
      <c r="B26" s="196" t="s">
        <v>274</v>
      </c>
      <c r="C26" s="196"/>
      <c r="D26" s="196"/>
      <c r="E26" s="196"/>
      <c r="F26" s="196"/>
      <c r="G26" s="196"/>
      <c r="H26" s="131">
        <v>100000</v>
      </c>
      <c r="I26" s="197">
        <v>100000</v>
      </c>
      <c r="J26" s="197"/>
      <c r="L26" s="9"/>
      <c r="M26" s="196"/>
      <c r="N26" s="196"/>
      <c r="O26" s="196"/>
      <c r="P26" s="196"/>
      <c r="Q26" s="196"/>
      <c r="R26" s="196"/>
    </row>
    <row r="27" spans="1:18" ht="15" customHeight="1" x14ac:dyDescent="0.2">
      <c r="A27" s="16" t="s">
        <v>472</v>
      </c>
      <c r="B27" s="196" t="s">
        <v>498</v>
      </c>
      <c r="C27" s="196"/>
      <c r="D27" s="196"/>
      <c r="E27" s="196"/>
      <c r="F27" s="196"/>
      <c r="G27" s="196"/>
      <c r="H27" s="131">
        <v>360000</v>
      </c>
      <c r="I27" s="197">
        <v>360000</v>
      </c>
      <c r="J27" s="197"/>
      <c r="L27" s="9"/>
      <c r="M27" s="196"/>
      <c r="N27" s="196"/>
      <c r="O27" s="196"/>
      <c r="P27" s="196"/>
      <c r="Q27" s="196"/>
      <c r="R27" s="196"/>
    </row>
    <row r="28" spans="1:18" ht="15" customHeight="1" x14ac:dyDescent="0.2">
      <c r="A28" s="16" t="s">
        <v>473</v>
      </c>
      <c r="B28" s="196" t="s">
        <v>275</v>
      </c>
      <c r="C28" s="196"/>
      <c r="D28" s="196"/>
      <c r="E28" s="196"/>
      <c r="F28" s="196"/>
      <c r="G28" s="196"/>
      <c r="H28" s="131">
        <v>70000</v>
      </c>
      <c r="I28" s="197">
        <v>70000</v>
      </c>
      <c r="J28" s="197"/>
      <c r="L28" s="9"/>
      <c r="M28" s="196"/>
      <c r="N28" s="196"/>
      <c r="O28" s="196"/>
      <c r="P28" s="196"/>
      <c r="Q28" s="196"/>
      <c r="R28" s="196"/>
    </row>
    <row r="29" spans="1:18" ht="15" customHeight="1" x14ac:dyDescent="0.2">
      <c r="A29" s="16" t="s">
        <v>489</v>
      </c>
      <c r="B29" s="196" t="s">
        <v>276</v>
      </c>
      <c r="C29" s="196"/>
      <c r="D29" s="196"/>
      <c r="E29" s="196"/>
      <c r="F29" s="196"/>
      <c r="G29" s="196"/>
      <c r="H29" s="131">
        <v>15000</v>
      </c>
      <c r="I29" s="197">
        <v>15000</v>
      </c>
      <c r="J29" s="197"/>
      <c r="L29" s="9"/>
      <c r="M29" s="196"/>
      <c r="N29" s="196"/>
      <c r="O29" s="196"/>
      <c r="P29" s="196"/>
      <c r="Q29" s="196"/>
      <c r="R29" s="196"/>
    </row>
    <row r="30" spans="1:18" ht="15" customHeight="1" x14ac:dyDescent="0.2">
      <c r="A30" s="16" t="s">
        <v>499</v>
      </c>
      <c r="B30" s="196" t="s">
        <v>277</v>
      </c>
      <c r="C30" s="196"/>
      <c r="D30" s="196"/>
      <c r="E30" s="196"/>
      <c r="F30" s="196"/>
      <c r="G30" s="196"/>
      <c r="H30" s="131">
        <v>30000</v>
      </c>
      <c r="I30" s="197">
        <v>30000</v>
      </c>
      <c r="J30" s="197"/>
      <c r="L30" s="9"/>
      <c r="M30" s="196"/>
      <c r="N30" s="196"/>
      <c r="O30" s="196"/>
      <c r="P30" s="196"/>
      <c r="Q30" s="196"/>
      <c r="R30" s="196"/>
    </row>
    <row r="31" spans="1:18" ht="15" customHeight="1" x14ac:dyDescent="0.2">
      <c r="A31" s="16"/>
      <c r="B31" s="196"/>
      <c r="C31" s="196"/>
      <c r="D31" s="196"/>
      <c r="E31" s="196"/>
      <c r="F31" s="196"/>
      <c r="G31" s="196"/>
      <c r="H31" s="132"/>
      <c r="I31" s="201"/>
      <c r="J31" s="201"/>
      <c r="L31" s="9"/>
      <c r="M31" s="196"/>
      <c r="N31" s="196"/>
      <c r="O31" s="196"/>
      <c r="P31" s="196"/>
      <c r="Q31" s="196"/>
      <c r="R31" s="196"/>
    </row>
    <row r="32" spans="1:18" ht="21.75" customHeight="1" x14ac:dyDescent="0.2">
      <c r="A32" s="138" t="s">
        <v>491</v>
      </c>
      <c r="B32" s="138"/>
      <c r="C32" s="138"/>
      <c r="D32" s="138"/>
      <c r="E32" s="138"/>
      <c r="F32" s="138"/>
      <c r="G32" s="138"/>
      <c r="H32" s="133">
        <f>SUM(H20:H30)</f>
        <v>770000</v>
      </c>
      <c r="I32" s="198">
        <f>SUM(I20:J31)</f>
        <v>761000</v>
      </c>
      <c r="J32" s="198"/>
    </row>
    <row r="33" spans="1:10" ht="12.75" customHeight="1" x14ac:dyDescent="0.2">
      <c r="A33" s="139"/>
      <c r="B33" s="139"/>
      <c r="C33" s="139"/>
      <c r="D33" s="139"/>
      <c r="E33" s="139"/>
      <c r="F33" s="139"/>
      <c r="G33" s="139"/>
      <c r="H33" s="1"/>
    </row>
    <row r="34" spans="1:10" ht="12.75" customHeight="1" x14ac:dyDescent="0.2">
      <c r="A34" s="138" t="s">
        <v>500</v>
      </c>
      <c r="B34" s="138"/>
      <c r="C34" s="138"/>
      <c r="D34" s="138"/>
      <c r="E34" s="138"/>
      <c r="F34" s="138"/>
      <c r="G34" s="138"/>
      <c r="H34" s="138"/>
      <c r="I34" s="138"/>
      <c r="J34" s="138"/>
    </row>
    <row r="35" spans="1:10" ht="12.75" customHeight="1" x14ac:dyDescent="0.2">
      <c r="A35" s="138"/>
      <c r="B35" s="138"/>
      <c r="C35" s="138"/>
      <c r="D35" s="138"/>
      <c r="E35" s="138"/>
      <c r="F35" s="138"/>
      <c r="G35" s="138"/>
      <c r="H35" s="138"/>
      <c r="I35" s="138"/>
      <c r="J35" s="138"/>
    </row>
    <row r="36" spans="1:10" ht="43.5" customHeight="1" x14ac:dyDescent="0.2">
      <c r="A36" s="194" t="s">
        <v>501</v>
      </c>
      <c r="B36" s="194"/>
      <c r="C36" s="194"/>
      <c r="D36" s="194"/>
      <c r="E36" s="194"/>
      <c r="F36" s="194"/>
      <c r="G36" s="194"/>
      <c r="H36" s="194"/>
      <c r="I36" s="194"/>
      <c r="J36" s="194"/>
    </row>
    <row r="37" spans="1:10" ht="12.75" customHeight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</row>
    <row r="38" spans="1:10" ht="5.25" customHeight="1" x14ac:dyDescent="0.2">
      <c r="A38" s="200"/>
      <c r="B38" s="200"/>
      <c r="C38" s="200"/>
      <c r="D38" s="200"/>
      <c r="E38" s="200"/>
      <c r="F38" s="200"/>
      <c r="G38" s="200"/>
      <c r="H38" s="200"/>
      <c r="I38" s="200"/>
      <c r="J38" s="200"/>
    </row>
    <row r="39" spans="1:10" ht="12.75" hidden="1" customHeight="1" x14ac:dyDescent="0.2">
      <c r="A39" s="139"/>
      <c r="B39" s="139"/>
      <c r="C39" s="139"/>
      <c r="D39" s="139"/>
      <c r="E39" s="139"/>
      <c r="F39" s="139"/>
      <c r="G39" s="139"/>
      <c r="H39" s="139"/>
      <c r="I39" s="139"/>
      <c r="J39" s="139"/>
    </row>
    <row r="40" spans="1:10" ht="21.75" customHeight="1" x14ac:dyDescent="0.2">
      <c r="B40" s="179" t="s">
        <v>517</v>
      </c>
      <c r="C40" s="179"/>
      <c r="D40" s="179"/>
      <c r="E40" s="179"/>
      <c r="F40" s="179"/>
      <c r="G40" s="179"/>
      <c r="H40" s="179"/>
      <c r="I40" s="179"/>
      <c r="J40" s="179"/>
    </row>
    <row r="41" spans="1:10" ht="12.75" customHeight="1" x14ac:dyDescent="0.2">
      <c r="B41" s="158" t="s">
        <v>516</v>
      </c>
      <c r="C41" s="158"/>
      <c r="D41" s="158"/>
      <c r="E41" s="158"/>
      <c r="F41" s="158"/>
      <c r="G41" s="158"/>
      <c r="H41" s="158"/>
      <c r="I41" s="158"/>
      <c r="J41" s="158"/>
    </row>
    <row r="42" spans="1:10" ht="12.75" customHeight="1" x14ac:dyDescent="0.2">
      <c r="B42" s="199" t="s">
        <v>518</v>
      </c>
      <c r="C42" s="199"/>
      <c r="D42" s="199"/>
      <c r="E42" s="199"/>
      <c r="F42" s="199"/>
      <c r="G42" s="199"/>
      <c r="H42" s="199"/>
      <c r="I42" s="199"/>
      <c r="J42" s="199"/>
    </row>
    <row r="43" spans="1:10" x14ac:dyDescent="0.2">
      <c r="B43" s="179"/>
      <c r="C43" s="179"/>
      <c r="D43" s="179"/>
      <c r="E43" s="179"/>
      <c r="F43" s="179"/>
      <c r="G43" s="179"/>
      <c r="H43" s="179"/>
      <c r="I43" s="179"/>
      <c r="J43" s="179"/>
    </row>
  </sheetData>
  <mergeCells count="60">
    <mergeCell ref="B40:J40"/>
    <mergeCell ref="B41:J41"/>
    <mergeCell ref="B42:J42"/>
    <mergeCell ref="B43:J43"/>
    <mergeCell ref="A6:F6"/>
    <mergeCell ref="A7:F7"/>
    <mergeCell ref="A8:F8"/>
    <mergeCell ref="A38:J38"/>
    <mergeCell ref="A39:J39"/>
    <mergeCell ref="A33:G33"/>
    <mergeCell ref="A34:J34"/>
    <mergeCell ref="A35:J35"/>
    <mergeCell ref="A36:J36"/>
    <mergeCell ref="A37:J37"/>
    <mergeCell ref="B31:G31"/>
    <mergeCell ref="I31:J31"/>
    <mergeCell ref="M31:R31"/>
    <mergeCell ref="A32:G32"/>
    <mergeCell ref="I32:J32"/>
    <mergeCell ref="B29:G29"/>
    <mergeCell ref="I29:J29"/>
    <mergeCell ref="M29:R29"/>
    <mergeCell ref="B30:G30"/>
    <mergeCell ref="I30:J30"/>
    <mergeCell ref="M30:R30"/>
    <mergeCell ref="B27:G27"/>
    <mergeCell ref="I27:J27"/>
    <mergeCell ref="M27:R27"/>
    <mergeCell ref="B28:G28"/>
    <mergeCell ref="I28:J28"/>
    <mergeCell ref="M28:R28"/>
    <mergeCell ref="B25:G25"/>
    <mergeCell ref="I25:J25"/>
    <mergeCell ref="M25:R25"/>
    <mergeCell ref="B26:G26"/>
    <mergeCell ref="I26:J26"/>
    <mergeCell ref="M26:R26"/>
    <mergeCell ref="M22:R22"/>
    <mergeCell ref="B23:G23"/>
    <mergeCell ref="I23:J23"/>
    <mergeCell ref="M23:R23"/>
    <mergeCell ref="B24:G24"/>
    <mergeCell ref="I24:J24"/>
    <mergeCell ref="M24:R24"/>
    <mergeCell ref="B20:G20"/>
    <mergeCell ref="I20:J20"/>
    <mergeCell ref="B21:G21"/>
    <mergeCell ref="I21:J21"/>
    <mergeCell ref="B22:G22"/>
    <mergeCell ref="I22:J22"/>
    <mergeCell ref="A12:J12"/>
    <mergeCell ref="A13:J13"/>
    <mergeCell ref="A14:J14"/>
    <mergeCell ref="A16:J16"/>
    <mergeCell ref="B18:G18"/>
    <mergeCell ref="A1:C1"/>
    <mergeCell ref="A3:C3"/>
    <mergeCell ref="A4:C4"/>
    <mergeCell ref="A9:J9"/>
    <mergeCell ref="A11:J11"/>
  </mergeCells>
  <pageMargins left="0.35416666666666702" right="0.35416666666666702" top="0.84513888888888899" bottom="0.98402777777777795" header="0.51180555555555496" footer="0.51180555555555496"/>
  <pageSetup paperSize="9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CC"/>
  </sheetPr>
  <dimension ref="A1:J38"/>
  <sheetViews>
    <sheetView topLeftCell="A25" zoomScaleNormal="100" workbookViewId="0">
      <selection activeCell="A9" sqref="A9:J9"/>
    </sheetView>
  </sheetViews>
  <sheetFormatPr defaultRowHeight="12.75" x14ac:dyDescent="0.2"/>
  <cols>
    <col min="1" max="1" width="3.5703125"/>
    <col min="5" max="5" width="8.42578125"/>
    <col min="6" max="6" width="20.140625"/>
    <col min="8" max="8" width="6.140625"/>
    <col min="10" max="10" width="8.42578125"/>
  </cols>
  <sheetData>
    <row r="1" spans="1:10" ht="48" customHeight="1" x14ac:dyDescent="0.25">
      <c r="A1" s="183" t="s">
        <v>0</v>
      </c>
      <c r="B1" s="183"/>
      <c r="C1" s="183"/>
      <c r="D1" s="183"/>
    </row>
    <row r="2" spans="1:10" ht="15" customHeight="1" x14ac:dyDescent="0.25">
      <c r="A2" s="123" t="s">
        <v>1</v>
      </c>
      <c r="B2" s="123"/>
      <c r="C2" s="123"/>
      <c r="D2" s="123"/>
    </row>
    <row r="3" spans="1:10" ht="15" customHeight="1" x14ac:dyDescent="0.25">
      <c r="A3" s="183" t="s">
        <v>2</v>
      </c>
      <c r="B3" s="183"/>
      <c r="C3" s="183"/>
      <c r="D3" s="183"/>
      <c r="G3" s="124"/>
    </row>
    <row r="4" spans="1:10" ht="15" customHeight="1" x14ac:dyDescent="0.25">
      <c r="A4" s="152" t="s">
        <v>455</v>
      </c>
      <c r="B4" s="152"/>
      <c r="C4" s="152"/>
      <c r="D4" s="152"/>
      <c r="G4" s="124"/>
    </row>
    <row r="6" spans="1:10" ht="14.25" customHeight="1" x14ac:dyDescent="0.2">
      <c r="A6" s="202" t="s">
        <v>521</v>
      </c>
      <c r="B6" s="202"/>
      <c r="C6" s="202"/>
      <c r="D6" s="202"/>
      <c r="E6" s="202"/>
    </row>
    <row r="7" spans="1:10" ht="14.25" customHeight="1" x14ac:dyDescent="0.2">
      <c r="A7" s="202" t="s">
        <v>522</v>
      </c>
      <c r="B7" s="202"/>
      <c r="C7" s="202"/>
      <c r="D7" s="202"/>
      <c r="E7" s="202"/>
    </row>
    <row r="8" spans="1:10" ht="14.25" customHeight="1" x14ac:dyDescent="0.2">
      <c r="A8" s="202" t="s">
        <v>533</v>
      </c>
      <c r="B8" s="202"/>
      <c r="C8" s="202"/>
      <c r="D8" s="202"/>
      <c r="E8" s="202"/>
    </row>
    <row r="9" spans="1:10" ht="61.5" customHeight="1" x14ac:dyDescent="0.2">
      <c r="A9" s="185" t="s">
        <v>534</v>
      </c>
      <c r="B9" s="185"/>
      <c r="C9" s="185"/>
      <c r="D9" s="185"/>
      <c r="E9" s="185"/>
      <c r="F9" s="185"/>
      <c r="G9" s="185"/>
      <c r="H9" s="185"/>
      <c r="I9" s="185"/>
      <c r="J9" s="185"/>
    </row>
    <row r="10" spans="1:10" ht="9.75" customHeight="1" x14ac:dyDescent="0.2"/>
    <row r="11" spans="1:10" ht="51" customHeight="1" x14ac:dyDescent="0.25">
      <c r="A11" s="193" t="s">
        <v>502</v>
      </c>
      <c r="B11" s="193"/>
      <c r="C11" s="193"/>
      <c r="D11" s="193"/>
      <c r="E11" s="193"/>
      <c r="F11" s="193"/>
      <c r="G11" s="193"/>
      <c r="H11" s="193"/>
      <c r="I11" s="193"/>
      <c r="J11" s="193"/>
    </row>
    <row r="12" spans="1:10" ht="15.75" customHeight="1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</row>
    <row r="13" spans="1:10" ht="12.75" customHeight="1" x14ac:dyDescent="0.2">
      <c r="A13" s="194"/>
      <c r="B13" s="194"/>
      <c r="C13" s="194"/>
      <c r="D13" s="194"/>
      <c r="E13" s="194"/>
      <c r="F13" s="194"/>
      <c r="G13" s="194"/>
      <c r="H13" s="194"/>
      <c r="I13" s="194"/>
      <c r="J13" s="194"/>
    </row>
    <row r="14" spans="1:10" ht="15" customHeight="1" x14ac:dyDescent="0.25">
      <c r="A14" s="157" t="s">
        <v>5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ht="15" customHeight="1" x14ac:dyDescent="0.2">
      <c r="A15" s="185"/>
      <c r="B15" s="185"/>
      <c r="C15" s="185"/>
      <c r="D15" s="185"/>
      <c r="E15" s="185"/>
      <c r="F15" s="185"/>
      <c r="G15" s="185"/>
      <c r="H15" s="185"/>
      <c r="I15" s="185"/>
      <c r="J15" s="185"/>
    </row>
    <row r="16" spans="1:10" ht="43.5" customHeight="1" x14ac:dyDescent="0.2">
      <c r="A16" s="185" t="s">
        <v>503</v>
      </c>
      <c r="B16" s="185"/>
      <c r="C16" s="185"/>
      <c r="D16" s="185"/>
      <c r="E16" s="185"/>
      <c r="F16" s="185"/>
      <c r="G16" s="185"/>
      <c r="H16" s="185"/>
      <c r="I16" s="185"/>
      <c r="J16" s="185"/>
    </row>
    <row r="17" spans="1:10" ht="14.25" customHeight="1" x14ac:dyDescent="0.2">
      <c r="A17" s="191"/>
      <c r="B17" s="191"/>
      <c r="C17" s="191"/>
      <c r="D17" s="191"/>
      <c r="E17" s="191"/>
      <c r="F17" s="191"/>
      <c r="G17" s="191"/>
      <c r="H17" s="191"/>
      <c r="I17" s="191"/>
      <c r="J17" s="191"/>
    </row>
    <row r="18" spans="1:10" ht="15" customHeight="1" x14ac:dyDescent="0.25">
      <c r="A18" s="183" t="s">
        <v>478</v>
      </c>
      <c r="B18" s="183"/>
      <c r="C18" s="183"/>
      <c r="D18" s="183"/>
      <c r="E18" s="183"/>
      <c r="F18" s="183"/>
      <c r="G18" s="183"/>
      <c r="H18" s="183"/>
      <c r="I18" s="183"/>
      <c r="J18" s="183"/>
    </row>
    <row r="19" spans="1:10" ht="15" customHeight="1" x14ac:dyDescent="0.2">
      <c r="A19" s="126"/>
      <c r="B19" s="134"/>
      <c r="C19" s="186"/>
      <c r="D19" s="186"/>
      <c r="E19" s="186"/>
      <c r="F19" s="186"/>
      <c r="G19" s="186"/>
      <c r="H19" s="186"/>
      <c r="I19" s="203"/>
      <c r="J19" s="203"/>
    </row>
    <row r="20" spans="1:10" ht="28.5" customHeight="1" x14ac:dyDescent="0.2">
      <c r="A20" s="185" t="s">
        <v>504</v>
      </c>
      <c r="B20" s="185"/>
      <c r="C20" s="185"/>
      <c r="D20" s="185"/>
      <c r="E20" s="185"/>
      <c r="F20" s="185"/>
      <c r="G20" s="185"/>
      <c r="H20" s="185"/>
      <c r="I20" s="185"/>
      <c r="J20" s="185"/>
    </row>
    <row r="21" spans="1:10" ht="15" customHeight="1" x14ac:dyDescent="0.2">
      <c r="A21" s="191"/>
      <c r="B21" s="191"/>
      <c r="C21" s="191"/>
      <c r="D21" s="191"/>
      <c r="E21" s="191"/>
      <c r="F21" s="191"/>
      <c r="G21" s="191"/>
      <c r="H21" s="191"/>
      <c r="I21" s="191"/>
      <c r="J21" s="191"/>
    </row>
    <row r="22" spans="1:10" ht="15" customHeight="1" x14ac:dyDescent="0.2">
      <c r="A22" s="126" t="s">
        <v>505</v>
      </c>
      <c r="B22" s="186" t="s">
        <v>506</v>
      </c>
      <c r="C22" s="186"/>
      <c r="D22" s="186"/>
      <c r="E22" s="186"/>
      <c r="F22" s="186"/>
      <c r="G22" s="188">
        <f>'1. IZMJ. I DOP.PLANA 2018 - II.'!J313</f>
        <v>15000</v>
      </c>
      <c r="H22" s="188"/>
      <c r="I22" s="203"/>
      <c r="J22" s="203"/>
    </row>
    <row r="23" spans="1:10" ht="15" customHeight="1" x14ac:dyDescent="0.2">
      <c r="A23" s="126" t="s">
        <v>465</v>
      </c>
      <c r="B23" s="186" t="s">
        <v>507</v>
      </c>
      <c r="C23" s="186"/>
      <c r="D23" s="186"/>
      <c r="E23" s="186"/>
      <c r="F23" s="186"/>
      <c r="G23" s="188">
        <f>'1. IZMJ. I DOP.PLANA 2018 - II.'!J312</f>
        <v>50000</v>
      </c>
      <c r="H23" s="188"/>
      <c r="I23" s="203"/>
      <c r="J23" s="203"/>
    </row>
    <row r="24" spans="1:10" ht="15" customHeight="1" x14ac:dyDescent="0.2">
      <c r="A24" s="126" t="s">
        <v>466</v>
      </c>
      <c r="B24" s="186" t="s">
        <v>508</v>
      </c>
      <c r="C24" s="186"/>
      <c r="D24" s="186"/>
      <c r="E24" s="186"/>
      <c r="F24" s="186"/>
      <c r="G24" s="188">
        <v>2000</v>
      </c>
      <c r="H24" s="188"/>
      <c r="I24" s="135"/>
      <c r="J24" s="135"/>
    </row>
    <row r="25" spans="1:10" ht="15" customHeight="1" x14ac:dyDescent="0.2">
      <c r="A25" s="126"/>
      <c r="B25" s="186"/>
      <c r="C25" s="186"/>
      <c r="D25" s="186"/>
      <c r="E25" s="186"/>
      <c r="F25" s="186"/>
      <c r="G25" s="188"/>
      <c r="H25" s="188"/>
      <c r="I25" s="135"/>
      <c r="J25" s="135"/>
    </row>
    <row r="26" spans="1:10" ht="24" customHeight="1" x14ac:dyDescent="0.25">
      <c r="A26" s="183" t="s">
        <v>509</v>
      </c>
      <c r="B26" s="183"/>
      <c r="C26" s="183"/>
      <c r="D26" s="183"/>
      <c r="E26" s="183"/>
      <c r="F26" s="183"/>
      <c r="G26" s="190">
        <f>SUM(G22:H25)</f>
        <v>67000</v>
      </c>
      <c r="H26" s="190"/>
      <c r="I26" s="135"/>
      <c r="J26" s="135"/>
    </row>
    <row r="27" spans="1:10" ht="15" customHeight="1" x14ac:dyDescent="0.2">
      <c r="A27" s="126"/>
      <c r="B27" s="134"/>
      <c r="C27" s="186"/>
      <c r="D27" s="186"/>
      <c r="E27" s="186"/>
      <c r="F27" s="186"/>
      <c r="G27" s="186"/>
      <c r="H27" s="186"/>
      <c r="I27" s="203"/>
      <c r="J27" s="203"/>
    </row>
    <row r="28" spans="1:10" ht="15" customHeight="1" x14ac:dyDescent="0.25">
      <c r="A28" s="183" t="s">
        <v>492</v>
      </c>
      <c r="B28" s="183"/>
      <c r="C28" s="183"/>
      <c r="D28" s="183"/>
      <c r="E28" s="183"/>
      <c r="F28" s="183"/>
      <c r="G28" s="183"/>
      <c r="H28" s="183"/>
      <c r="I28" s="183"/>
      <c r="J28" s="183"/>
    </row>
    <row r="29" spans="1:10" ht="15" customHeight="1" x14ac:dyDescent="0.2">
      <c r="A29" s="126"/>
      <c r="B29" s="134"/>
      <c r="C29" s="186"/>
      <c r="D29" s="186"/>
      <c r="E29" s="186"/>
      <c r="F29" s="186"/>
      <c r="G29" s="186"/>
      <c r="H29" s="186"/>
      <c r="I29" s="203"/>
      <c r="J29" s="203"/>
    </row>
    <row r="30" spans="1:10" ht="56.25" customHeight="1" x14ac:dyDescent="0.2">
      <c r="A30" s="184" t="s">
        <v>510</v>
      </c>
      <c r="B30" s="184"/>
      <c r="C30" s="184"/>
      <c r="D30" s="184"/>
      <c r="E30" s="184"/>
      <c r="F30" s="184"/>
      <c r="G30" s="184"/>
      <c r="H30" s="184"/>
      <c r="I30" s="184"/>
      <c r="J30" s="184"/>
    </row>
    <row r="31" spans="1:10" ht="15" customHeight="1" x14ac:dyDescent="0.2">
      <c r="A31" s="191"/>
      <c r="B31" s="191"/>
      <c r="C31" s="191"/>
      <c r="D31" s="191"/>
      <c r="E31" s="191"/>
      <c r="F31" s="191"/>
      <c r="G31" s="191"/>
      <c r="H31" s="191"/>
      <c r="I31" s="191"/>
      <c r="J31" s="191"/>
    </row>
    <row r="32" spans="1:10" ht="15" customHeight="1" x14ac:dyDescent="0.2">
      <c r="A32" s="126"/>
      <c r="B32" s="134"/>
      <c r="C32" s="186" t="s">
        <v>523</v>
      </c>
      <c r="D32" s="186"/>
      <c r="E32" s="186"/>
      <c r="F32" s="186"/>
      <c r="G32" s="186"/>
      <c r="H32" s="186"/>
      <c r="I32" s="203"/>
      <c r="J32" s="203"/>
    </row>
    <row r="33" spans="1:10" ht="3" customHeight="1" x14ac:dyDescent="0.2">
      <c r="A33" s="126"/>
      <c r="B33" s="134"/>
      <c r="C33" s="186"/>
      <c r="D33" s="186"/>
      <c r="E33" s="186"/>
      <c r="F33" s="186"/>
      <c r="G33" s="186"/>
      <c r="H33" s="186"/>
      <c r="I33" s="203"/>
      <c r="J33" s="203"/>
    </row>
    <row r="34" spans="1:10" ht="15" customHeight="1" x14ac:dyDescent="0.2">
      <c r="A34" s="126"/>
      <c r="B34" s="134"/>
      <c r="C34" s="186" t="s">
        <v>524</v>
      </c>
      <c r="D34" s="186"/>
      <c r="E34" s="186"/>
      <c r="F34" s="186"/>
      <c r="G34" s="186"/>
      <c r="H34" s="186"/>
      <c r="I34" s="203"/>
      <c r="J34" s="203"/>
    </row>
    <row r="35" spans="1:10" ht="5.25" customHeight="1" x14ac:dyDescent="0.2">
      <c r="A35" s="204"/>
      <c r="B35" s="204"/>
      <c r="C35" s="204"/>
      <c r="D35" s="204"/>
      <c r="E35" s="204"/>
      <c r="F35" s="204"/>
      <c r="G35" s="204"/>
      <c r="H35" s="204"/>
      <c r="I35" s="204"/>
      <c r="J35" s="204"/>
    </row>
    <row r="36" spans="1:10" ht="14.25" hidden="1" customHeight="1" x14ac:dyDescent="0.2">
      <c r="A36" s="191"/>
      <c r="B36" s="191"/>
      <c r="C36" s="191"/>
      <c r="D36" s="191"/>
      <c r="E36" s="191"/>
      <c r="F36" s="191"/>
      <c r="G36" s="191"/>
      <c r="H36" s="191"/>
      <c r="I36" s="191"/>
      <c r="J36" s="191"/>
    </row>
    <row r="37" spans="1:10" ht="3.75" customHeight="1" x14ac:dyDescent="0.2">
      <c r="A37" s="125"/>
      <c r="B37" s="125"/>
      <c r="C37" s="125"/>
      <c r="D37" s="125"/>
      <c r="E37" s="125"/>
      <c r="F37" s="125"/>
      <c r="G37" s="125"/>
      <c r="H37" s="125"/>
      <c r="I37" s="125"/>
      <c r="J37" s="125"/>
    </row>
    <row r="38" spans="1:10" ht="12.75" customHeight="1" x14ac:dyDescent="0.2">
      <c r="A38" t="s">
        <v>511</v>
      </c>
      <c r="F38" s="179" t="s">
        <v>525</v>
      </c>
      <c r="G38" s="179"/>
      <c r="H38" s="179"/>
      <c r="I38" s="179"/>
      <c r="J38" s="179"/>
    </row>
  </sheetData>
  <mergeCells count="47">
    <mergeCell ref="C34:H34"/>
    <mergeCell ref="I34:J34"/>
    <mergeCell ref="A35:J35"/>
    <mergeCell ref="A36:J36"/>
    <mergeCell ref="F38:J38"/>
    <mergeCell ref="A30:J30"/>
    <mergeCell ref="A31:J31"/>
    <mergeCell ref="C32:H32"/>
    <mergeCell ref="I32:J32"/>
    <mergeCell ref="C33:H33"/>
    <mergeCell ref="I33:J33"/>
    <mergeCell ref="C27:H27"/>
    <mergeCell ref="I27:J27"/>
    <mergeCell ref="A28:J28"/>
    <mergeCell ref="C29:H29"/>
    <mergeCell ref="I29:J29"/>
    <mergeCell ref="B24:F24"/>
    <mergeCell ref="G24:H24"/>
    <mergeCell ref="B25:F25"/>
    <mergeCell ref="G25:H25"/>
    <mergeCell ref="A26:F26"/>
    <mergeCell ref="G26:H26"/>
    <mergeCell ref="A21:J21"/>
    <mergeCell ref="B22:F22"/>
    <mergeCell ref="G22:H22"/>
    <mergeCell ref="I22:J22"/>
    <mergeCell ref="B23:F23"/>
    <mergeCell ref="G23:H23"/>
    <mergeCell ref="I23:J23"/>
    <mergeCell ref="A17:J17"/>
    <mergeCell ref="A18:J18"/>
    <mergeCell ref="C19:H19"/>
    <mergeCell ref="I19:J19"/>
    <mergeCell ref="A20:J20"/>
    <mergeCell ref="A12:J12"/>
    <mergeCell ref="A13:J13"/>
    <mergeCell ref="A14:J14"/>
    <mergeCell ref="A15:J15"/>
    <mergeCell ref="A16:J16"/>
    <mergeCell ref="A1:D1"/>
    <mergeCell ref="A3:D3"/>
    <mergeCell ref="A4:D4"/>
    <mergeCell ref="A9:J9"/>
    <mergeCell ref="A11:J11"/>
    <mergeCell ref="A6:E6"/>
    <mergeCell ref="A7:E7"/>
    <mergeCell ref="A8:E8"/>
  </mergeCells>
  <pageMargins left="0.35416666666666702" right="0.35416666666666702" top="0.84513888888888899" bottom="0.98402777777777795" header="0.51180555555555496" footer="0.51180555555555496"/>
  <pageSetup paperSize="9" firstPageNumber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zoomScaleNormal="100" workbookViewId="0"/>
  </sheetViews>
  <sheetFormatPr defaultRowHeight="12.75" x14ac:dyDescent="0.2"/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611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98</vt:i4>
      </vt:variant>
    </vt:vector>
  </HeadingPairs>
  <TitlesOfParts>
    <vt:vector size="106" baseType="lpstr">
      <vt:lpstr>IZMJENA PRORAČUNA</vt:lpstr>
      <vt:lpstr>1. IZMJENE I DOP.PLANA 2018.</vt:lpstr>
      <vt:lpstr>1. IZMJ. I DOP.PLANA 2018 - II.</vt:lpstr>
      <vt:lpstr>1.IZMJ.RAZV.PROG.</vt:lpstr>
      <vt:lpstr>1.IZMJ. FINAN.JAV.POTREBA</vt:lpstr>
      <vt:lpstr>1.IZMJ.SOCIJALNOG PROGRAMA</vt:lpstr>
      <vt:lpstr>1.IZMJ.JAVNIH POTREBA U KULTURI</vt:lpstr>
      <vt:lpstr>List1</vt:lpstr>
      <vt:lpstr>'1. IZMJ. I DOP.PLANA 2018 - II.'!Excel_BuiltIn_Print_Titles</vt:lpstr>
      <vt:lpstr>'1. IZMJENE I DOP.PLANA 2018.'!Excel_BuiltIn_Print_Titles</vt:lpstr>
      <vt:lpstr>'1. IZMJ. I DOP.PLANA 2018 - II.'!Ispis_naslova</vt:lpstr>
      <vt:lpstr>'1. IZMJENE I DOP.PLANA 2018.'!Ispis_naslova</vt:lpstr>
      <vt:lpstr>'1. IZMJ. I DOP.PLANA 2018 - II.'!Podrucje_ispisa</vt:lpstr>
      <vt:lpstr>'1. IZMJENE I DOP.PLANA 2018.'!Podrucje_ispisa</vt:lpstr>
      <vt:lpstr>'1. IZMJ. I DOP.PLANA 2018 - II.'!Print_Area_0</vt:lpstr>
      <vt:lpstr>'1. IZMJENE I DOP.PLANA 2018.'!Print_Area_0</vt:lpstr>
      <vt:lpstr>'1. IZMJ. I DOP.PLANA 2018 - II.'!Print_Area_0_0</vt:lpstr>
      <vt:lpstr>'1. IZMJENE I DOP.PLANA 2018.'!Print_Area_0_0</vt:lpstr>
      <vt:lpstr>'1. IZMJ. I DOP.PLANA 2018 - II.'!Print_Area_0_0_0</vt:lpstr>
      <vt:lpstr>'1. IZMJENE I DOP.PLANA 2018.'!Print_Area_0_0_0</vt:lpstr>
      <vt:lpstr>'1. IZMJ. I DOP.PLANA 2018 - II.'!Print_Area_0_0_0_0</vt:lpstr>
      <vt:lpstr>'1. IZMJENE I DOP.PLANA 2018.'!Print_Area_0_0_0_0</vt:lpstr>
      <vt:lpstr>'1. IZMJ. I DOP.PLANA 2018 - II.'!Print_Area_0_0_0_0_0</vt:lpstr>
      <vt:lpstr>'1. IZMJENE I DOP.PLANA 2018.'!Print_Area_0_0_0_0_0</vt:lpstr>
      <vt:lpstr>'1. IZMJ. I DOP.PLANA 2018 - II.'!Print_Area_0_0_0_0_0_0</vt:lpstr>
      <vt:lpstr>'1. IZMJENE I DOP.PLANA 2018.'!Print_Area_0_0_0_0_0_0</vt:lpstr>
      <vt:lpstr>'1. IZMJ. I DOP.PLANA 2018 - II.'!Print_Area_0_0_0_0_0_0_0</vt:lpstr>
      <vt:lpstr>'1. IZMJENE I DOP.PLANA 2018.'!Print_Area_0_0_0_0_0_0_0</vt:lpstr>
      <vt:lpstr>'1. IZMJ. I DOP.PLANA 2018 - II.'!Print_Area_0_0_0_0_0_0_0_0</vt:lpstr>
      <vt:lpstr>'1. IZMJENE I DOP.PLANA 2018.'!Print_Area_0_0_0_0_0_0_0_0</vt:lpstr>
      <vt:lpstr>'1. IZMJ. I DOP.PLANA 2018 - II.'!Print_Area_0_0_0_0_0_0_0_0_0</vt:lpstr>
      <vt:lpstr>'1. IZMJENE I DOP.PLANA 2018.'!Print_Area_0_0_0_0_0_0_0_0_0</vt:lpstr>
      <vt:lpstr>'1. IZMJ. I DOP.PLANA 2018 - II.'!Print_Area_0_0_0_0_0_0_0_0_0_0</vt:lpstr>
      <vt:lpstr>'1. IZMJENE I DOP.PLANA 2018.'!Print_Area_0_0_0_0_0_0_0_0_0_0</vt:lpstr>
      <vt:lpstr>'1. IZMJ. I DOP.PLANA 2018 - II.'!Print_Area_0_0_0_0_0_0_0_0_0_0_0</vt:lpstr>
      <vt:lpstr>'1. IZMJENE I DOP.PLANA 2018.'!Print_Area_0_0_0_0_0_0_0_0_0_0_0</vt:lpstr>
      <vt:lpstr>'1. IZMJ. I DOP.PLANA 2018 - II.'!Print_Area_0_0_0_0_0_0_0_0_0_0_0_0</vt:lpstr>
      <vt:lpstr>'1. IZMJENE I DOP.PLANA 2018.'!Print_Area_0_0_0_0_0_0_0_0_0_0_0_0</vt:lpstr>
      <vt:lpstr>'1. IZMJ. I DOP.PLANA 2018 - II.'!Print_Area_0_0_0_0_0_0_0_0_0_0_0_0_0</vt:lpstr>
      <vt:lpstr>'1. IZMJENE I DOP.PLANA 2018.'!Print_Area_0_0_0_0_0_0_0_0_0_0_0_0_0</vt:lpstr>
      <vt:lpstr>'1. IZMJ. I DOP.PLANA 2018 - II.'!Print_Area_0_0_0_0_0_0_0_0_0_0_0_0_0_0</vt:lpstr>
      <vt:lpstr>'1. IZMJENE I DOP.PLANA 2018.'!Print_Area_0_0_0_0_0_0_0_0_0_0_0_0_0_0</vt:lpstr>
      <vt:lpstr>'1. IZMJ. I DOP.PLANA 2018 - II.'!Print_Area_0_0_0_0_0_0_0_0_0_0_0_0_0_0_0</vt:lpstr>
      <vt:lpstr>'1. IZMJENE I DOP.PLANA 2018.'!Print_Area_0_0_0_0_0_0_0_0_0_0_0_0_0_0_0</vt:lpstr>
      <vt:lpstr>'1. IZMJ. I DOP.PLANA 2018 - II.'!Print_Area_0_0_0_0_0_0_0_0_0_0_0_0_0_0_0_0</vt:lpstr>
      <vt:lpstr>'1. IZMJENE I DOP.PLANA 2018.'!Print_Area_0_0_0_0_0_0_0_0_0_0_0_0_0_0_0_0</vt:lpstr>
      <vt:lpstr>'1. IZMJ. I DOP.PLANA 2018 - II.'!Print_Area_0_0_0_0_0_0_0_0_0_0_0_0_0_0_0_0_0</vt:lpstr>
      <vt:lpstr>'1. IZMJENE I DOP.PLANA 2018.'!Print_Area_0_0_0_0_0_0_0_0_0_0_0_0_0_0_0_0_0</vt:lpstr>
      <vt:lpstr>'1. IZMJ. I DOP.PLANA 2018 - II.'!Print_Area_0_0_0_0_0_0_0_0_0_0_0_0_0_0_0_0_0_0</vt:lpstr>
      <vt:lpstr>'1. IZMJENE I DOP.PLANA 2018.'!Print_Area_0_0_0_0_0_0_0_0_0_0_0_0_0_0_0_0_0_0</vt:lpstr>
      <vt:lpstr>'1. IZMJ. I DOP.PLANA 2018 - II.'!Print_Area_0_0_0_0_0_0_0_0_0_0_0_0_0_0_0_0_0_0_0</vt:lpstr>
      <vt:lpstr>'1. IZMJENE I DOP.PLANA 2018.'!Print_Area_0_0_0_0_0_0_0_0_0_0_0_0_0_0_0_0_0_0_0</vt:lpstr>
      <vt:lpstr>'1. IZMJ. I DOP.PLANA 2018 - II.'!Print_Area_0_0_0_0_0_0_0_0_0_0_0_0_0_0_0_0_0_0_0_0</vt:lpstr>
      <vt:lpstr>'1. IZMJENE I DOP.PLANA 2018.'!Print_Area_0_0_0_0_0_0_0_0_0_0_0_0_0_0_0_0_0_0_0_0</vt:lpstr>
      <vt:lpstr>'1. IZMJ. I DOP.PLANA 2018 - II.'!Print_Area_0_0_0_0_0_0_0_0_0_0_0_0_0_0_0_0_0_0_0_0_0</vt:lpstr>
      <vt:lpstr>'1. IZMJENE I DOP.PLANA 2018.'!Print_Area_0_0_0_0_0_0_0_0_0_0_0_0_0_0_0_0_0_0_0_0_0</vt:lpstr>
      <vt:lpstr>'1. IZMJ. I DOP.PLANA 2018 - II.'!Print_Area_0_0_0_0_0_0_0_0_0_0_0_0_0_0_0_0_0_0_0_0_0_0</vt:lpstr>
      <vt:lpstr>'1. IZMJENE I DOP.PLANA 2018.'!Print_Area_0_0_0_0_0_0_0_0_0_0_0_0_0_0_0_0_0_0_0_0_0_0</vt:lpstr>
      <vt:lpstr>'1. IZMJ. I DOP.PLANA 2018 - II.'!Print_Area_0_0_0_0_0_0_0_0_0_0_0_0_0_0_0_0_0_0_0_0_0_0_0</vt:lpstr>
      <vt:lpstr>'1. IZMJENE I DOP.PLANA 2018.'!Print_Area_0_0_0_0_0_0_0_0_0_0_0_0_0_0_0_0_0_0_0_0_0_0_0</vt:lpstr>
      <vt:lpstr>'1. IZMJ. I DOP.PLANA 2018 - II.'!Print_Titles_0</vt:lpstr>
      <vt:lpstr>'1. IZMJENE I DOP.PLANA 2018.'!Print_Titles_0</vt:lpstr>
      <vt:lpstr>'1. IZMJ. I DOP.PLANA 2018 - II.'!Print_Titles_0_0</vt:lpstr>
      <vt:lpstr>'1. IZMJENE I DOP.PLANA 2018.'!Print_Titles_0_0</vt:lpstr>
      <vt:lpstr>'1. IZMJ. I DOP.PLANA 2018 - II.'!Print_Titles_0_0_0</vt:lpstr>
      <vt:lpstr>'1. IZMJENE I DOP.PLANA 2018.'!Print_Titles_0_0_0</vt:lpstr>
      <vt:lpstr>'1. IZMJ. I DOP.PLANA 2018 - II.'!Print_Titles_0_0_0_0</vt:lpstr>
      <vt:lpstr>'1. IZMJENE I DOP.PLANA 2018.'!Print_Titles_0_0_0_0</vt:lpstr>
      <vt:lpstr>'1. IZMJ. I DOP.PLANA 2018 - II.'!Print_Titles_0_0_0_0_0</vt:lpstr>
      <vt:lpstr>'1. IZMJENE I DOP.PLANA 2018.'!Print_Titles_0_0_0_0_0</vt:lpstr>
      <vt:lpstr>'1. IZMJ. I DOP.PLANA 2018 - II.'!Print_Titles_0_0_0_0_0_0</vt:lpstr>
      <vt:lpstr>'1. IZMJENE I DOP.PLANA 2018.'!Print_Titles_0_0_0_0_0_0</vt:lpstr>
      <vt:lpstr>'1. IZMJ. I DOP.PLANA 2018 - II.'!Print_Titles_0_0_0_0_0_0_0</vt:lpstr>
      <vt:lpstr>'1. IZMJENE I DOP.PLANA 2018.'!Print_Titles_0_0_0_0_0_0_0</vt:lpstr>
      <vt:lpstr>'1. IZMJ. I DOP.PLANA 2018 - II.'!Print_Titles_0_0_0_0_0_0_0_0</vt:lpstr>
      <vt:lpstr>'1. IZMJENE I DOP.PLANA 2018.'!Print_Titles_0_0_0_0_0_0_0_0</vt:lpstr>
      <vt:lpstr>'1. IZMJ. I DOP.PLANA 2018 - II.'!Print_Titles_0_0_0_0_0_0_0_0_0</vt:lpstr>
      <vt:lpstr>'1. IZMJENE I DOP.PLANA 2018.'!Print_Titles_0_0_0_0_0_0_0_0_0</vt:lpstr>
      <vt:lpstr>'1. IZMJ. I DOP.PLANA 2018 - II.'!Print_Titles_0_0_0_0_0_0_0_0_0_0</vt:lpstr>
      <vt:lpstr>'1. IZMJENE I DOP.PLANA 2018.'!Print_Titles_0_0_0_0_0_0_0_0_0_0</vt:lpstr>
      <vt:lpstr>'1. IZMJ. I DOP.PLANA 2018 - II.'!Print_Titles_0_0_0_0_0_0_0_0_0_0_0</vt:lpstr>
      <vt:lpstr>'1. IZMJENE I DOP.PLANA 2018.'!Print_Titles_0_0_0_0_0_0_0_0_0_0_0</vt:lpstr>
      <vt:lpstr>'1. IZMJ. I DOP.PLANA 2018 - II.'!Print_Titles_0_0_0_0_0_0_0_0_0_0_0_0</vt:lpstr>
      <vt:lpstr>'1. IZMJENE I DOP.PLANA 2018.'!Print_Titles_0_0_0_0_0_0_0_0_0_0_0_0</vt:lpstr>
      <vt:lpstr>'1. IZMJ. I DOP.PLANA 2018 - II.'!Print_Titles_0_0_0_0_0_0_0_0_0_0_0_0_0</vt:lpstr>
      <vt:lpstr>'1. IZMJENE I DOP.PLANA 2018.'!Print_Titles_0_0_0_0_0_0_0_0_0_0_0_0_0</vt:lpstr>
      <vt:lpstr>'1. IZMJ. I DOP.PLANA 2018 - II.'!Print_Titles_0_0_0_0_0_0_0_0_0_0_0_0_0_0</vt:lpstr>
      <vt:lpstr>'1. IZMJENE I DOP.PLANA 2018.'!Print_Titles_0_0_0_0_0_0_0_0_0_0_0_0_0_0</vt:lpstr>
      <vt:lpstr>'1. IZMJ. I DOP.PLANA 2018 - II.'!Print_Titles_0_0_0_0_0_0_0_0_0_0_0_0_0_0_0</vt:lpstr>
      <vt:lpstr>'1. IZMJENE I DOP.PLANA 2018.'!Print_Titles_0_0_0_0_0_0_0_0_0_0_0_0_0_0_0</vt:lpstr>
      <vt:lpstr>'1. IZMJ. I DOP.PLANA 2018 - II.'!Print_Titles_0_0_0_0_0_0_0_0_0_0_0_0_0_0_0_0</vt:lpstr>
      <vt:lpstr>'1. IZMJENE I DOP.PLANA 2018.'!Print_Titles_0_0_0_0_0_0_0_0_0_0_0_0_0_0_0_0</vt:lpstr>
      <vt:lpstr>'1. IZMJ. I DOP.PLANA 2018 - II.'!Print_Titles_0_0_0_0_0_0_0_0_0_0_0_0_0_0_0_0_0</vt:lpstr>
      <vt:lpstr>'1. IZMJENE I DOP.PLANA 2018.'!Print_Titles_0_0_0_0_0_0_0_0_0_0_0_0_0_0_0_0_0</vt:lpstr>
      <vt:lpstr>'1. IZMJ. I DOP.PLANA 2018 - II.'!Print_Titles_0_0_0_0_0_0_0_0_0_0_0_0_0_0_0_0_0_0</vt:lpstr>
      <vt:lpstr>'1. IZMJENE I DOP.PLANA 2018.'!Print_Titles_0_0_0_0_0_0_0_0_0_0_0_0_0_0_0_0_0_0</vt:lpstr>
      <vt:lpstr>'1. IZMJ. I DOP.PLANA 2018 - II.'!Print_Titles_0_0_0_0_0_0_0_0_0_0_0_0_0_0_0_0_0_0_0</vt:lpstr>
      <vt:lpstr>'1. IZMJENE I DOP.PLANA 2018.'!Print_Titles_0_0_0_0_0_0_0_0_0_0_0_0_0_0_0_0_0_0_0</vt:lpstr>
      <vt:lpstr>'1. IZMJ. I DOP.PLANA 2018 - II.'!Print_Titles_0_0_0_0_0_0_0_0_0_0_0_0_0_0_0_0_0_0_0_0</vt:lpstr>
      <vt:lpstr>'1. IZMJENE I DOP.PLANA 2018.'!Print_Titles_0_0_0_0_0_0_0_0_0_0_0_0_0_0_0_0_0_0_0_0</vt:lpstr>
      <vt:lpstr>'1. IZMJ. I DOP.PLANA 2018 - II.'!Print_Titles_0_0_0_0_0_0_0_0_0_0_0_0_0_0_0_0_0_0_0_0_0</vt:lpstr>
      <vt:lpstr>'1. IZMJENE I DOP.PLANA 2018.'!Print_Titles_0_0_0_0_0_0_0_0_0_0_0_0_0_0_0_0_0_0_0_0_0</vt:lpstr>
      <vt:lpstr>'1. IZMJ. I DOP.PLANA 2018 - II.'!Print_Titles_0_0_0_0_0_0_0_0_0_0_0_0_0_0_0_0_0_0_0_0_0_0</vt:lpstr>
      <vt:lpstr>'1. IZMJENE I DOP.PLANA 2018.'!Print_Titles_0_0_0_0_0_0_0_0_0_0_0_0_0_0_0_0_0_0_0_0_0_0</vt:lpstr>
      <vt:lpstr>'1. IZMJ. I DOP.PLANA 2018 - II.'!Print_Titles_0_0_0_0_0_0_0_0_0_0_0_0_0_0_0_0_0_0_0_0_0_0_0</vt:lpstr>
      <vt:lpstr>'1. IZMJENE I DOP.PLANA 2018.'!Print_Titles_0_0_0_0_0_0_0_0_0_0_0_0_0_0_0_0_0_0_0_0_0_0_0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Korisnik</dc:creator>
  <dc:description/>
  <cp:lastModifiedBy>Korisnik</cp:lastModifiedBy>
  <cp:revision>51</cp:revision>
  <cp:lastPrinted>2018-09-11T09:24:21Z</cp:lastPrinted>
  <dcterms:created xsi:type="dcterms:W3CDTF">2016-09-14T08:44:20Z</dcterms:created>
  <dcterms:modified xsi:type="dcterms:W3CDTF">2018-09-11T09:28:57Z</dcterms:modified>
  <dc:language>hr-HR</dc:language>
</cp:coreProperties>
</file>